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V62" i="15" l="1"/>
  <c r="V25" i="15"/>
  <c r="V26" i="15"/>
  <c r="V27" i="15"/>
  <c r="V28" i="15"/>
  <c r="V29" i="15"/>
  <c r="V30" i="15"/>
  <c r="V31" i="15"/>
  <c r="V32" i="15"/>
  <c r="V33" i="15"/>
  <c r="V34" i="15"/>
  <c r="V24" i="15"/>
  <c r="R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F30" i="15" s="1"/>
  <c r="F27" i="15" s="1"/>
  <c r="E34" i="15"/>
  <c r="F33" i="15"/>
  <c r="E33" i="15"/>
  <c r="F32" i="15"/>
  <c r="E32" i="15"/>
  <c r="F31" i="15"/>
  <c r="E31" i="15"/>
  <c r="E30" i="15" s="1"/>
  <c r="E27" i="15" s="1"/>
  <c r="Z30" i="15"/>
  <c r="X30" i="15"/>
  <c r="T30" i="15"/>
  <c r="R30" i="15"/>
  <c r="R27" i="15" s="1"/>
  <c r="R29" i="15" s="1"/>
  <c r="P30" i="15"/>
  <c r="N30" i="15"/>
  <c r="L30" i="15"/>
  <c r="J30" i="15"/>
  <c r="H30" i="15"/>
  <c r="G30" i="15"/>
  <c r="D30" i="15"/>
  <c r="D62" i="15" s="1"/>
  <c r="AC62" i="15" s="1"/>
  <c r="C30" i="15"/>
  <c r="C62" i="15" s="1"/>
  <c r="AB62" i="15" s="1"/>
  <c r="N29" i="15"/>
  <c r="G29" i="15"/>
  <c r="C29" i="15"/>
  <c r="Z27" i="15"/>
  <c r="Z29" i="15" s="1"/>
  <c r="X27" i="15"/>
  <c r="X29" i="15" s="1"/>
  <c r="T27" i="15"/>
  <c r="T29" i="15" s="1"/>
  <c r="P27" i="15"/>
  <c r="P29" i="15" s="1"/>
  <c r="N27" i="15"/>
  <c r="L27" i="15"/>
  <c r="L29" i="15" s="1"/>
  <c r="J27" i="15"/>
  <c r="J29" i="15" s="1"/>
  <c r="H27" i="15"/>
  <c r="H29" i="15" s="1"/>
  <c r="G27" i="15"/>
  <c r="C27" i="15"/>
  <c r="F24" i="15"/>
  <c r="E24" i="15"/>
  <c r="D27" i="15" l="1"/>
  <c r="D29" i="15" s="1"/>
  <c r="F29" i="15"/>
  <c r="E29" i="15"/>
  <c r="H50" i="16"/>
  <c r="G53" i="16" s="1"/>
  <c r="H53" i="16" s="1"/>
  <c r="H31" i="16"/>
  <c r="G32" i="16" s="1"/>
  <c r="H32" i="16" s="1"/>
  <c r="G37" i="16" s="1"/>
  <c r="H37" i="16" s="1"/>
  <c r="G35" i="16" s="1"/>
  <c r="H35" i="16" s="1"/>
  <c r="G39" i="16" s="1"/>
  <c r="H39" i="16" s="1"/>
  <c r="G42" i="16" s="1"/>
  <c r="H42" i="16" s="1"/>
  <c r="A10" i="23" l="1"/>
  <c r="A13" i="23"/>
  <c r="A16" i="23"/>
  <c r="B26" i="22" l="1"/>
  <c r="C49" i="7"/>
  <c r="C48" i="7"/>
  <c r="C40" i="7" s="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<sst xmlns="http://schemas.openxmlformats.org/spreadsheetml/2006/main" count="1052" uniqueCount="600">
  <si>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</si>
  <si>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</si>
  <si>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</si>
  <si>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</si>
  <si>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</si>
  <si>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</si>
  <si>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</si>
  <si>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</si>
  <si>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</si>
  <si>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</si>
  <si>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</si>
  <si>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</si>
  <si>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</si>
  <si>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</si>
  <si>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</si>
  <si>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</si>
  <si>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</si>
  <si>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</si>
  <si>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</si>
  <si>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</si>
  <si>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</si>
  <si>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</si>
  <si>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</si>
  <si>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</si>
  <si>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</si>
  <si>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</si>
  <si>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</si>
  <si>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</si>
  <si>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</si>
  <si>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</si>
  <si>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</si>
  <si>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</si>
  <si>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</si>
  <si>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</si>
  <si>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</si>
  <si>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</si>
  <si>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</si>
  <si>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</si>
  <si>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</si>
  <si>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</si>
  <si>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</si>
  <si>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</si>
  <si>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</si>
  <si>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</si>
  <si>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</si>
  <si>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</si>
  <si>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</si>
  <si>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</si>
  <si>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</si>
  <si>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</si>
  <si>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</si>
  <si>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</si>
  <si>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</si>
  <si>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</si>
  <si>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</si>
  <si>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</si>
  <si>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</si>
  <si>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</si>
  <si>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</si>
  <si>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</si>
  <si>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</si>
  <si>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</si>
  <si>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</si>
  <si>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</si>
  <si>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</si>
  <si>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</si>
  <si>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</si>
  <si>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</si>
  <si>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</si>
  <si>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</si>
  <si>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</si>
  <si>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</si>
  <si>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</si>
  <si>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</si>
  <si>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</si>
  <si>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</si>
  <si>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</si>
  <si>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</si>
  <si>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</si>
  <si>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</si>
  <si>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</si>
  <si>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</si>
  <si>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</si>
  <si>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</si>
  <si>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</si>
  <si>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</si>
  <si>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</si>
  <si>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</si>
  <si>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</si>
  <si>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</si>
  <si>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</si>
  <si>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</si>
  <si>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</si>
  <si>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</si>
  <si>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</si>
  <si>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</si>
  <si>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</si>
  <si>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</si>
  <si>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</si>
  <si>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</si>
  <si>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</si>
  <si>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</si>
  <si>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</si>
  <si>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</si>
  <si>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</si>
  <si>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</si>
  <si>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</si>
  <si>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</si>
  <si>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</si>
  <si>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</si>
  <si>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</si>
  <si>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</si>
  <si>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</si>
  <si>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</si>
  <si>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</si>
  <si>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</si>
  <si>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</si>
  <si>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</si>
  <si>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</si>
  <si>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</si>
  <si>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</si>
  <si>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</si>
  <si>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</si>
  <si>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</si>
  <si>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</si>
  <si>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</si>
  <si>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</si>
  <si>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</si>
  <si>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</si>
  <si>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</si>
  <si>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</si>
  <si>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</si>
  <si>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</si>
  <si>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</si>
  <si>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</si>
  <si>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</si>
  <si>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</si>
  <si>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</si>
  <si>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</si>
  <si>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</si>
  <si>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</si>
  <si>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</si>
  <si>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</si>
  <si>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</si>
  <si>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</si>
  <si>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</si>
  <si>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</si>
  <si>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</si>
  <si>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</si>
  <si>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</si>
  <si>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</si>
  <si>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</si>
  <si>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</si>
  <si>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</si>
  <si>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</si>
  <si>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</si>
  <si>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</si>
  <si>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</si>
  <si>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</si>
  <si>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</si>
  <si>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</si>
  <si>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</si>
  <si>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</si>
  <si>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</si>
  <si>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</si>
  <si>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</si>
  <si>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</si>
  <si>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</si>
  <si>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</si>
  <si>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</si>
  <si>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</si>
  <si>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</si>
  <si>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</si>
  <si>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</si>
  <si>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</si>
  <si>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</si>
  <si>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</si>
  <si>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</si>
  <si>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</si>
  <si>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</si>
  <si>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</si>
  <si>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</si>
  <si>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</si>
  <si>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</si>
  <si>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</si>
  <si>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</si>
  <si>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</si>
  <si>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</si>
  <si>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</si>
  <si>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</si>
  <si>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</si>
  <si>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</si>
  <si>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</si>
  <si>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</si>
  <si>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</si>
  <si>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</si>
  <si>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</si>
  <si>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</si>
  <si>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</si>
  <si>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</si>
  <si>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</si>
  <si>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</si>
  <si>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</si>
  <si>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</si>
  <si>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</si>
  <si>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</si>
  <si>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</si>
  <si>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</si>
  <si>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</si>
  <si>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</si>
  <si>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</si>
  <si>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</si>
  <si>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</si>
  <si>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</si>
  <si>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</si>
  <si>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</si>
  <si>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</si>
  <si>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</si>
  <si>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</si>
  <si>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</si>
  <si>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</si>
  <si>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</si>
  <si>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</si>
  <si>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</si>
  <si>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</si>
  <si>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</si>
  <si>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</si>
  <si>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</si>
  <si>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</si>
  <si>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</si>
  <si>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</si>
  <si>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</si>
  <si>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</si>
  <si>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</si>
  <si>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</si>
  <si>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</si>
  <si>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</si>
  <si>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</si>
  <si>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</si>
  <si>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</si>
  <si>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</si>
  <si>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</si>
  <si>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</si>
  <si>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</si>
  <si>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</si>
  <si>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</si>
  <si>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</si>
  <si>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</si>
  <si>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</si>
  <si>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</si>
  <si>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</si>
  <si>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</si>
  <si>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</si>
  <si>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</si>
  <si>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</si>
  <si>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</si>
  <si>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</si>
  <si>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</si>
  <si>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</si>
  <si>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</si>
  <si>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</si>
  <si>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</si>
  <si>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</si>
  <si>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</si>
  <si>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</si>
  <si>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</si>
  <si>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</si>
  <si>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</si>
  <si>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</si>
  <si>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</si>
  <si>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</si>
  <si>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</si>
  <si>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</si>
  <si>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</si>
  <si>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</si>
  <si>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</si>
  <si>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</si>
  <si>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</si>
  <si>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</si>
  <si>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</si>
  <si>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</si>
  <si>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</si>
  <si>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</si>
  <si>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</si>
  <si>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</si>
  <si>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</si>
  <si>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</si>
  <si>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</si>
  <si>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</si>
  <si>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</si>
  <si>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</si>
  <si>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</si>
  <si>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</si>
  <si>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</si>
  <si>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</si>
  <si>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</si>
  <si>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</si>
  <si>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</si>
  <si>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</si>
  <si>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</si>
  <si>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</si>
  <si>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</si>
  <si>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</si>
  <si>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</si>
  <si>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</si>
  <si>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</si>
  <si>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</si>
  <si>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</si>
  <si>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</si>
  <si>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</si>
  <si>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</si>
  <si>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</si>
  <si>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</si>
  <si>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</si>
  <si>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</si>
  <si>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</si>
  <si>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</si>
  <si>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</si>
  <si>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</si>
  <si>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</si>
  <si>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</si>
  <si>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</si>
  <si>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</si>
  <si>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</si>
  <si>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</si>
  <si>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</si>
  <si>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</si>
  <si>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</si>
  <si>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</si>
  <si>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</si>
  <si>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</si>
  <si>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</si>
  <si>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</si>
  <si>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</si>
  <si>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</si>
  <si>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</si>
  <si>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</si>
  <si>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</si>
  <si>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</si>
  <si>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</si>
  <si>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</si>
  <si>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</si>
  <si>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</si>
  <si>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</si>
  <si>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</si>
  <si>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</si>
  <si>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</si>
  <si>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</si>
  <si>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</si>
  <si>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</si>
  <si>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</si>
  <si>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</si>
  <si>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</si>
  <si>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</si>
  <si>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</si>
  <si>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</si>
  <si>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</si>
  <si>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</si>
  <si>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</si>
  <si>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</si>
  <si>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</si>
  <si>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</si>
  <si>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</si>
  <si>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</si>
  <si>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</si>
  <si>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</si>
  <si>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</si>
  <si>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</si>
  <si>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</si>
  <si>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</si>
  <si>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</si>
  <si>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</si>
  <si>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</si>
  <si>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</si>
  <si>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</si>
  <si>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</si>
  <si>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</si>
  <si>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</si>
  <si>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</si>
  <si>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</si>
  <si>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</si>
  <si>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</si>
  <si>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</si>
  <si>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</si>
  <si>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</si>
  <si>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</si>
  <si>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</si>
  <si>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</si>
  <si>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</si>
  <si>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</si>
  <si>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</si>
  <si>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</si>
  <si>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</si>
  <si>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</si>
  <si>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</si>
  <si>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</si>
  <si>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</si>
  <si>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</si>
  <si>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</si>
  <si>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</si>
  <si>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</si>
  <si>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</si>
  <si>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</si>
  <si>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</si>
  <si>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</si>
  <si>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</si>
  <si>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</si>
  <si>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</si>
  <si>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</si>
  <si>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</si>
  <si>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</si>
  <si>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</si>
  <si>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</si>
  <si>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</si>
  <si>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</si>
  <si>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</si>
  <si>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</si>
  <si>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</si>
  <si>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</si>
  <si>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</si>
  <si>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</si>
  <si>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</si>
  <si>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</si>
  <si>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</si>
  <si>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</si>
  <si>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</si>
  <si>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</si>
  <si>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</si>
  <si>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</si>
  <si>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</si>
  <si>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</si>
  <si>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</si>
  <si>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</si>
  <si>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</si>
  <si>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</si>
  <si>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</si>
  <si>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</si>
  <si>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</si>
  <si>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</si>
  <si>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</si>
  <si>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</si>
  <si>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</si>
  <si>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</si>
  <si>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</si>
  <si>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</si>
  <si>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</si>
  <si>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</si>
  <si>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</si>
  <si>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</si>
  <si>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</si>
  <si>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</si>
  <si>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</si>
  <si>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</si>
  <si>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</si>
  <si>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</si>
  <si>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</si>
  <si>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</si>
  <si>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</si>
  <si>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</si>
  <si>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</si>
  <si>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</si>
  <si>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</si>
  <si>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</si>
  <si>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</si>
  <si>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</si>
  <si>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</si>
  <si>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</si>
  <si>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</si>
  <si>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</si>
  <si>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</si>
  <si>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</si>
  <si>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</si>
  <si>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</si>
  <si>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</si>
  <si>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</si>
  <si>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</si>
  <si>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</si>
  <si>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</si>
  <si>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</si>
  <si>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</si>
  <si>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</si>
  <si>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</si>
  <si>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</si>
  <si>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</si>
  <si>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</si>
  <si>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</si>
  <si>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</si>
  <si>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</si>
  <si>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</si>
  <si>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</si>
  <si>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</si>
  <si>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</si>
  <si>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</si>
  <si>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</si>
  <si>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</si>
  <si>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</si>
  <si>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</si>
  <si>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</si>
  <si>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</si>
  <si>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</si>
  <si>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</si>
  <si>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</si>
  <si>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</si>
  <si>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</si>
  <si>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</si>
  <si>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</si>
  <si>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</si>
  <si>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</si>
  <si>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</si>
  <si>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</si>
  <si>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</si>
  <si>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</si>
  <si>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</si>
  <si>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</si>
  <si>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</si>
  <si>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</si>
  <si>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</si>
  <si>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</si>
  <si>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</si>
  <si>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</si>
  <si>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</si>
  <si>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</si>
  <si>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</si>
  <si>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</si>
  <si>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</si>
  <si>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</si>
  <si>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</si>
  <si>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</si>
  <si>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</si>
  <si>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</si>
  <si>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</si>
  <si>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</si>
  <si>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</si>
  <si>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</si>
  <si>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</si>
  <si>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</si>
  <si>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</si>
  <si>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</si>
  <si>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</si>
  <si>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</si>
  <si>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</si>
  <si>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</si>
  <si>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</si>
  <si>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</si>
  <si>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</si>
  <si>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</si>
  <si>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</si>
  <si>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</si>
  <si>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</si>
  <si>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</si>
  <si>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</si>
  <si>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</si>
  <si>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</si>
  <si>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</si>
  <si>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</si>
  <si>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</si>
  <si>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</si>
  <si>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</si>
  <si>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</si>
  <si>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</si>
  <si>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</si>
  <si>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</si>
  <si>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</si>
  <si>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</si>
  <si>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</si>
  <si>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</si>
  <si>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</si>
  <si>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</si>
  <si>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</si>
  <si>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</si>
  <si>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</si>
  <si>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</si>
  <si>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</si>
  <si>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ВЛ 110 кВ Новогодняя - Еты-Пур 2; ВЛ 110 кВ  Вынгапур - Новогодняя, Новогодняя - Еты-Пур 2</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</si>
  <si>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</si>
  <si>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</si>
  <si>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</si>
  <si>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</si>
  <si>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</si>
  <si>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</si>
  <si>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</si>
  <si>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П</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</si>
  <si>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</si>
  <si>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</si>
  <si>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</si>
  <si>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</si>
  <si>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</si>
  <si>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</si>
  <si>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 кВ Новогодняя - Еты-Пур 2; ВЛ 110 кВ  Вынгапур - Новогодняя, Новогодняя - Еты-Пур 2 (замена грозозащитного троса 58.7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</si>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</sst>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5"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44" xfId="67" applyNumberFormat="1" applyFont="1" applyFill="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9.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572</v>
      </c>
      <c r="B5" s="267"/>
      <c r="C5" s="267"/>
      <c r="D5" s="171"/>
      <c r="E5" s="171"/>
      <c r="F5" s="171"/>
      <c r="G5" s="171"/>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508</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580</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588</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477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38"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38" t="s">
        <v>496</v>
      </c>
      <c r="D23" s="33"/>
      <c r="E23" s="33"/>
      <c r="F23" s="32"/>
      <c r="G23" s="32"/>
      <c r="H23" s="32"/>
      <c r="I23" s="32"/>
      <c r="J23" s="32"/>
      <c r="K23" s="32"/>
      <c r="L23" s="32"/>
      <c r="M23" s="32"/>
      <c r="N23" s="32"/>
      <c r="O23" s="32"/>
      <c r="P23" s="32"/>
      <c r="Q23" s="31"/>
      <c r="R23" s="31"/>
      <c r="S23" s="31"/>
    </row>
    <row r="24" spans="1:19" s="3" customFormat="1" ht="22.5"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549</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500</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501</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499</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499</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499</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499</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499</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550</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499</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499</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499</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345</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499</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440</v>
      </c>
      <c r="B40" s="43" t="s">
        <v>490</v>
      </c>
      <c r="C40" s="25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- 25.57 млн. руб.</v>
      </c>
      <c r="D40" s="256" t="s">
        <v>589</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25.57</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21.428000000000001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M_TP1800.VL.0104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8" t="s">
        <v>447</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M_TP1800.VL.0104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485</v>
      </c>
      <c r="F21" s="284"/>
      <c r="G21" s="283" t="s">
        <v>248</v>
      </c>
      <c r="H21" s="284"/>
      <c r="I21" s="283" t="s">
        <v>130</v>
      </c>
      <c r="J21" s="284"/>
      <c r="K21" s="287" t="s">
        <v>129</v>
      </c>
      <c r="L21" s="283" t="s">
        <v>128</v>
      </c>
      <c r="M21" s="284"/>
      <c r="N21" s="283" t="s">
        <v>481</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5" t="s">
        <v>124</v>
      </c>
      <c r="R22" s="95" t="s">
        <v>459</v>
      </c>
      <c r="S22" s="95" t="s">
        <v>123</v>
      </c>
      <c r="T22" s="95" t="s">
        <v>122</v>
      </c>
    </row>
    <row r="23" spans="1:20" ht="51.75" customHeight="1" x14ac:dyDescent="0.25">
      <c r="A23" s="292"/>
      <c r="B23" s="169" t="s">
        <v>120</v>
      </c>
      <c r="C23" s="169" t="s">
        <v>121</v>
      </c>
      <c r="D23" s="288"/>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491</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topLeftCell="A16" zoomScale="70" zoomScaleNormal="70" workbookViewId="0">
      <selection activeCell="A25" sqref="A25"/>
    </sheetView>
  </sheetViews>
  <sheetFormatPr defaultColWidth="9.140625" defaultRowHeight="15" x14ac:dyDescent="0.25"/>
  <cols>
    <col min="1" max="1" width="5.7109375" style="224" customWidth="1"/>
    <col min="2" max="3" width="15.7109375" style="224" customWidth="1"/>
    <col min="4" max="5" width="10.7109375" style="224" customWidth="1"/>
    <col min="6" max="6" width="12.5703125" style="224" customWidth="1"/>
    <col min="7" max="8" width="13" style="224" customWidth="1"/>
    <col min="9" max="9" width="12.5703125" style="224" bestFit="1" customWidth="1"/>
    <col min="10" max="10" width="15.7109375" style="224" customWidth="1"/>
    <col min="11" max="14" width="9.7109375" style="224" customWidth="1"/>
    <col min="15" max="18" width="10.7109375" style="224" customWidth="1"/>
    <col min="19" max="19" width="20.7109375" style="224" customWidth="1"/>
    <col min="20" max="23" width="15.7109375" style="224" customWidth="1"/>
    <col min="24" max="24" width="26.28515625" style="224" bestFit="1" customWidth="1"/>
    <col min="25" max="25" width="28.5703125" style="224" bestFit="1" customWidth="1"/>
    <col min="26" max="27" width="10.7109375" style="224" customWidth="1"/>
    <col min="28" max="28" width="26.5703125" style="224" customWidth="1"/>
    <col min="29" max="32" width="20.7109375" style="224" customWidth="1"/>
    <col min="33" max="16384" width="9.140625" style="224"/>
  </cols>
  <sheetData>
    <row r="1" spans="1:32" x14ac:dyDescent="0.25">
      <c r="A1" s="221"/>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3"/>
    </row>
    <row r="2" spans="1:32" x14ac:dyDescent="0.25">
      <c r="A2" s="225"/>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row>
    <row r="3" spans="1:32" x14ac:dyDescent="0.25">
      <c r="A3" s="225"/>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7"/>
    </row>
    <row r="4" spans="1:32" x14ac:dyDescent="0.25">
      <c r="A4" s="225"/>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8"/>
    </row>
    <row r="5" spans="1:32" s="229" customFormat="1" x14ac:dyDescent="0.25">
      <c r="A5" s="297"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9"/>
    </row>
    <row r="6" spans="1:32" s="229" customFormat="1" x14ac:dyDescent="0.25">
      <c r="A6" s="300" t="s">
        <v>553</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2"/>
    </row>
    <row r="7" spans="1:32" x14ac:dyDescent="0.25">
      <c r="A7" s="225"/>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8"/>
    </row>
    <row r="8" spans="1:32" s="229" customFormat="1" ht="18.75" x14ac:dyDescent="0.3">
      <c r="A8" s="303" t="s">
        <v>554</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5"/>
    </row>
    <row r="9" spans="1:32" x14ac:dyDescent="0.25">
      <c r="A9" s="225"/>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8"/>
    </row>
    <row r="10" spans="1:32" s="229" customFormat="1" x14ac:dyDescent="0.25">
      <c r="A10" s="297"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9"/>
    </row>
    <row r="11" spans="1:32" x14ac:dyDescent="0.25">
      <c r="A11" s="306" t="s">
        <v>555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8"/>
    </row>
    <row r="12" spans="1:32" x14ac:dyDescent="0.25">
      <c r="A12" s="225"/>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8"/>
    </row>
    <row r="13" spans="1:32" s="229" customFormat="1" x14ac:dyDescent="0.25">
      <c r="A13" s="297" t="str">
        <f>'1. паспорт местоположение'!A12:C12</f>
        <v>M_TP1800.VL.0104</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9"/>
    </row>
    <row r="14" spans="1:32" x14ac:dyDescent="0.25">
      <c r="A14" s="306" t="s">
        <v>556</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8"/>
    </row>
    <row r="15" spans="1:32" x14ac:dyDescent="0.25">
      <c r="A15" s="225"/>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8"/>
    </row>
    <row r="16" spans="1:32" s="229" customFormat="1" x14ac:dyDescent="0.25">
      <c r="A16" s="29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9"/>
    </row>
    <row r="17" spans="1:32" x14ac:dyDescent="0.25">
      <c r="A17" s="306" t="s">
        <v>557</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8"/>
    </row>
    <row r="18" spans="1:32" x14ac:dyDescent="0.25">
      <c r="A18" s="225"/>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8"/>
    </row>
    <row r="19" spans="1:32" x14ac:dyDescent="0.25">
      <c r="A19" s="306" t="s">
        <v>558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8"/>
    </row>
    <row r="20" spans="1:32" x14ac:dyDescent="0.25">
      <c r="A20" s="225"/>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30"/>
      <c r="Z20" s="226"/>
      <c r="AA20" s="226"/>
      <c r="AB20" s="226"/>
      <c r="AC20" s="226"/>
      <c r="AD20" s="226"/>
      <c r="AE20" s="226"/>
      <c r="AF20" s="228"/>
    </row>
    <row r="21" spans="1:32" ht="63" customHeight="1" x14ac:dyDescent="0.25">
      <c r="A21" s="309" t="s">
        <v>6</v>
      </c>
      <c r="B21" s="309" t="s">
        <v>559</v>
      </c>
      <c r="C21" s="309"/>
      <c r="D21" s="309" t="s">
        <v>468</v>
      </c>
      <c r="E21" s="309"/>
      <c r="F21" s="309" t="s">
        <v>103</v>
      </c>
      <c r="G21" s="309"/>
      <c r="H21" s="309"/>
      <c r="I21" s="309"/>
      <c r="J21" s="309" t="s">
        <v>469</v>
      </c>
      <c r="K21" s="309" t="s">
        <v>470</v>
      </c>
      <c r="L21" s="309"/>
      <c r="M21" s="309" t="s">
        <v>471</v>
      </c>
      <c r="N21" s="309"/>
      <c r="O21" s="309" t="s">
        <v>461</v>
      </c>
      <c r="P21" s="309"/>
      <c r="Q21" s="309" t="s">
        <v>135</v>
      </c>
      <c r="R21" s="309"/>
      <c r="S21" s="309" t="s">
        <v>134</v>
      </c>
      <c r="T21" s="309" t="s">
        <v>560</v>
      </c>
      <c r="U21" s="309" t="s">
        <v>561</v>
      </c>
      <c r="V21" s="309" t="s">
        <v>562</v>
      </c>
      <c r="W21" s="309"/>
      <c r="X21" s="309" t="s">
        <v>563</v>
      </c>
      <c r="Y21" s="309"/>
      <c r="Z21" s="309" t="s">
        <v>564</v>
      </c>
      <c r="AA21" s="309"/>
    </row>
    <row r="22" spans="1:32" ht="220.5" customHeight="1" x14ac:dyDescent="0.25">
      <c r="A22" s="309"/>
      <c r="B22" s="309"/>
      <c r="C22" s="309"/>
      <c r="D22" s="309"/>
      <c r="E22" s="309"/>
      <c r="F22" s="309" t="s">
        <v>133</v>
      </c>
      <c r="G22" s="309"/>
      <c r="H22" s="309" t="s">
        <v>132</v>
      </c>
      <c r="I22" s="309"/>
      <c r="J22" s="309"/>
      <c r="K22" s="309"/>
      <c r="L22" s="309"/>
      <c r="M22" s="309"/>
      <c r="N22" s="309"/>
      <c r="O22" s="309"/>
      <c r="P22" s="309"/>
      <c r="Q22" s="309"/>
      <c r="R22" s="309"/>
      <c r="S22" s="309"/>
      <c r="T22" s="309"/>
      <c r="U22" s="309"/>
      <c r="V22" s="309"/>
      <c r="W22" s="309"/>
      <c r="X22" s="231" t="s">
        <v>565</v>
      </c>
      <c r="Y22" s="231" t="s">
        <v>566</v>
      </c>
      <c r="Z22" s="231" t="s">
        <v>567</v>
      </c>
      <c r="AA22" s="231" t="s">
        <v>568</v>
      </c>
    </row>
    <row r="23" spans="1:32" ht="15.75" x14ac:dyDescent="0.25">
      <c r="A23" s="309"/>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231" t="s">
        <v>120</v>
      </c>
      <c r="AA23" s="231" t="s">
        <v>120</v>
      </c>
    </row>
    <row r="24" spans="1:32" ht="15.75" x14ac:dyDescent="0.25">
      <c r="A24" s="239">
        <v>1</v>
      </c>
      <c r="B24" s="240">
        <v>2</v>
      </c>
      <c r="C24" s="240">
        <v>3</v>
      </c>
      <c r="D24" s="240">
        <v>4</v>
      </c>
      <c r="E24" s="240">
        <v>5</v>
      </c>
      <c r="F24" s="240">
        <v>6</v>
      </c>
      <c r="G24" s="240">
        <v>7</v>
      </c>
      <c r="H24" s="240">
        <v>8</v>
      </c>
      <c r="I24" s="240">
        <v>9</v>
      </c>
      <c r="J24" s="240">
        <v>10</v>
      </c>
      <c r="K24" s="240">
        <v>11</v>
      </c>
      <c r="L24" s="240">
        <v>12</v>
      </c>
      <c r="M24" s="240">
        <v>13</v>
      </c>
      <c r="N24" s="240">
        <v>14</v>
      </c>
      <c r="O24" s="240">
        <v>15</v>
      </c>
      <c r="P24" s="240">
        <v>16</v>
      </c>
      <c r="Q24" s="240">
        <v>19</v>
      </c>
      <c r="R24" s="240">
        <v>20</v>
      </c>
      <c r="S24" s="240">
        <v>21</v>
      </c>
      <c r="T24" s="240">
        <v>22</v>
      </c>
      <c r="U24" s="240">
        <v>23</v>
      </c>
      <c r="V24" s="240">
        <v>24</v>
      </c>
      <c r="W24" s="240">
        <v>25</v>
      </c>
      <c r="X24" s="240">
        <v>26</v>
      </c>
      <c r="Y24" s="240">
        <v>27</v>
      </c>
      <c r="Z24" s="240">
        <v>28</v>
      </c>
      <c r="AA24" s="240">
        <v>29</v>
      </c>
    </row>
    <row r="25" spans="1:32" ht="105" x14ac:dyDescent="0.25">
      <c r="A25" s="236" t="s">
        <v>66</v>
      </c>
      <c r="B25" s="236" t="s">
        <v>576</v>
      </c>
      <c r="C25" s="236" t="s">
        <v>576</v>
      </c>
      <c r="D25" s="236" t="s">
        <v>576</v>
      </c>
      <c r="E25" s="236" t="s">
        <v>576</v>
      </c>
      <c r="F25" s="236">
        <v>110</v>
      </c>
      <c r="G25" s="236">
        <v>110</v>
      </c>
      <c r="H25" s="236">
        <v>110</v>
      </c>
      <c r="I25" s="236">
        <v>110</v>
      </c>
      <c r="J25" s="236">
        <v>1986</v>
      </c>
      <c r="K25" s="236">
        <v>1</v>
      </c>
      <c r="L25" s="236">
        <v>1</v>
      </c>
      <c r="M25" s="236" t="s">
        <v>574</v>
      </c>
      <c r="N25" s="236" t="s">
        <v>574</v>
      </c>
      <c r="O25" s="236" t="s">
        <v>575</v>
      </c>
      <c r="P25" s="236" t="s">
        <v>575</v>
      </c>
      <c r="Q25" s="236">
        <v>58.7</v>
      </c>
      <c r="R25" s="236">
        <v>58.7</v>
      </c>
      <c r="S25" s="236" t="s">
        <v>345</v>
      </c>
      <c r="T25" s="236">
        <v>2021</v>
      </c>
      <c r="U25" s="236">
        <v>30</v>
      </c>
      <c r="V25" s="236" t="s">
        <v>577</v>
      </c>
      <c r="W25" s="236" t="s">
        <v>577</v>
      </c>
      <c r="X25" s="236" t="s">
        <v>578</v>
      </c>
      <c r="Y25" s="236" t="s">
        <v>579</v>
      </c>
      <c r="Z25" s="236" t="s">
        <v>345</v>
      </c>
      <c r="AA25" s="236" t="s">
        <v>345</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ЛЭП.'!A5:AF5</f>
        <v>Год раскрытия информации: 2022 год</v>
      </c>
      <c r="B5" s="267"/>
      <c r="C5" s="26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M_TP1800.VL.0104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573</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6"/>
      <c r="AB6" s="16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6"/>
      <c r="AB7" s="16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8"/>
      <c r="AB9" s="16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6"/>
      <c r="AB10" s="166"/>
    </row>
    <row r="11" spans="1:28" ht="15.75" x14ac:dyDescent="0.25">
      <c r="A11" s="275" t="str">
        <f>'1. паспорт местоположение'!A12:C12</f>
        <v>M_TP1800.VL.0104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8"/>
      <c r="AB12" s="16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8"/>
      <c r="AB15" s="16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4"/>
      <c r="AB16" s="17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4"/>
      <c r="AB17" s="17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4"/>
      <c r="AB18" s="17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4"/>
      <c r="AB19" s="17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5"/>
      <c r="AB20" s="17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5"/>
      <c r="AB21" s="175"/>
    </row>
    <row r="22" spans="1:28" x14ac:dyDescent="0.25">
      <c r="A22" s="311" t="s">
        <v>482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6"/>
      <c r="AB22" s="176"/>
    </row>
    <row r="23" spans="1:28" ht="32.25" customHeight="1" x14ac:dyDescent="0.25">
      <c r="A23" s="313" t="s">
        <v>342</v>
      </c>
      <c r="B23" s="314"/>
      <c r="C23" s="314"/>
      <c r="D23" s="314"/>
      <c r="E23" s="314"/>
      <c r="F23" s="314"/>
      <c r="G23" s="314"/>
      <c r="H23" s="314"/>
      <c r="I23" s="314"/>
      <c r="J23" s="314"/>
      <c r="K23" s="314"/>
      <c r="L23" s="315"/>
      <c r="M23" s="312" t="s">
        <v>343</v>
      </c>
      <c r="N23" s="312"/>
      <c r="O23" s="312"/>
      <c r="P23" s="312"/>
      <c r="Q23" s="312"/>
      <c r="R23" s="312"/>
      <c r="S23" s="312"/>
      <c r="T23" s="312"/>
      <c r="U23" s="312"/>
      <c r="V23" s="312"/>
      <c r="W23" s="312"/>
      <c r="X23" s="312"/>
      <c r="Y23" s="312"/>
      <c r="Z23" s="312"/>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2022 год</v>
      </c>
      <c r="B5" s="267"/>
      <c r="C5" s="267"/>
      <c r="D5" s="267"/>
      <c r="E5" s="267"/>
      <c r="F5" s="267"/>
      <c r="G5" s="267"/>
      <c r="H5" s="267"/>
      <c r="I5" s="267"/>
      <c r="J5" s="267"/>
      <c r="K5" s="267"/>
      <c r="L5" s="267"/>
      <c r="M5" s="267"/>
      <c r="N5" s="267"/>
      <c r="O5" s="26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M_TP1800.VL.0104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462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7" t="s">
        <v>87</v>
      </c>
      <c r="F19" s="318"/>
      <c r="G19" s="318"/>
      <c r="H19" s="318"/>
      <c r="I19" s="31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M_TP1800.VL.0104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6" t="s">
        <v>323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0"/>
      <c r="AN24" s="100"/>
      <c r="AO24" s="128"/>
      <c r="AP24" s="128"/>
      <c r="AQ24" s="128"/>
      <c r="AR24" s="128"/>
      <c r="AS24" s="106"/>
    </row>
    <row r="25" spans="1:45" ht="12.75" customHeight="1" x14ac:dyDescent="0.25">
      <c r="A25" s="366" t="s">
        <v>322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1"/>
      <c r="AN25" s="387" t="s">
        <v>321</v>
      </c>
      <c r="AO25" s="387"/>
      <c r="AP25" s="387"/>
      <c r="AQ25" s="385"/>
      <c r="AR25" s="385"/>
      <c r="AS25" s="106"/>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6" t="s">
        <v>319</v>
      </c>
      <c r="AO26" s="377"/>
      <c r="AP26" s="378"/>
      <c r="AQ26" s="368"/>
      <c r="AR26" s="369"/>
      <c r="AS26" s="106"/>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6" t="s">
        <v>317</v>
      </c>
      <c r="AO27" s="377"/>
      <c r="AP27" s="378"/>
      <c r="AQ27" s="368"/>
      <c r="AR27" s="369"/>
      <c r="AS27" s="106"/>
    </row>
    <row r="28" spans="1:45" ht="27.75" customHeight="1" thickBot="1" x14ac:dyDescent="0.3">
      <c r="A28" s="379" t="s">
        <v>316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1"/>
      <c r="AN28" s="382" t="s">
        <v>315</v>
      </c>
      <c r="AO28" s="383"/>
      <c r="AP28" s="384"/>
      <c r="AQ28" s="368"/>
      <c r="AR28" s="369"/>
      <c r="AS28" s="106"/>
    </row>
    <row r="29" spans="1:45" ht="17.25" customHeight="1" x14ac:dyDescent="0.25">
      <c r="A29" s="370" t="s">
        <v>314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1"/>
      <c r="AN29" s="373"/>
      <c r="AO29" s="374"/>
      <c r="AP29" s="374"/>
      <c r="AQ29" s="368"/>
      <c r="AR29" s="375"/>
      <c r="AS29" s="106"/>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127"/>
      <c r="AP31" s="127"/>
      <c r="AQ31" s="127"/>
      <c r="AR31" s="127"/>
      <c r="AS31" s="106"/>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1"/>
      <c r="AN33" s="101"/>
      <c r="AO33" s="101"/>
      <c r="AP33" s="101"/>
      <c r="AQ33" s="101"/>
      <c r="AR33" s="101"/>
      <c r="AS33" s="106"/>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1"/>
      <c r="AN36" s="101"/>
      <c r="AO36" s="101"/>
      <c r="AP36" s="101"/>
      <c r="AQ36" s="101"/>
      <c r="AR36" s="101"/>
      <c r="AS36" s="10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1"/>
      <c r="AN37" s="101"/>
      <c r="AO37" s="101"/>
      <c r="AP37" s="101"/>
      <c r="AQ37" s="101"/>
      <c r="AR37" s="101"/>
      <c r="AS37" s="106"/>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1"/>
      <c r="AN39" s="101"/>
      <c r="AO39" s="101"/>
      <c r="AP39" s="101"/>
      <c r="AQ39" s="101"/>
      <c r="AR39" s="101"/>
      <c r="AS39" s="106"/>
    </row>
    <row r="40" spans="1:45" ht="17.25" customHeight="1" x14ac:dyDescent="0.25">
      <c r="A40" s="366" t="s">
        <v>307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1"/>
      <c r="AN40" s="101"/>
      <c r="AO40" s="101"/>
      <c r="AP40" s="101"/>
      <c r="AQ40" s="101"/>
      <c r="AR40" s="101"/>
      <c r="AS40" s="106"/>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281</v>
      </c>
      <c r="AN47" s="349"/>
      <c r="AO47" s="114" t="s">
        <v>280</v>
      </c>
      <c r="AP47" s="114" t="s">
        <v>279</v>
      </c>
      <c r="AQ47" s="106"/>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8"/>
      <c r="AP48" s="118"/>
      <c r="AQ48" s="106"/>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8"/>
      <c r="AP49" s="118"/>
      <c r="AQ49" s="106"/>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281</v>
      </c>
      <c r="AN52" s="349"/>
      <c r="AO52" s="114" t="s">
        <v>280</v>
      </c>
      <c r="AP52" s="114" t="s">
        <v>279</v>
      </c>
      <c r="AQ52" s="106"/>
    </row>
    <row r="53" spans="1:43" ht="11.25" customHeight="1" x14ac:dyDescent="0.25">
      <c r="A53" s="356" t="s">
        <v>295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2"/>
      <c r="AP53" s="122"/>
      <c r="AQ53" s="106"/>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8"/>
      <c r="AP54" s="118"/>
      <c r="AQ54" s="106"/>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8"/>
      <c r="AP55" s="118"/>
      <c r="AQ55" s="106"/>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281</v>
      </c>
      <c r="AN58" s="349"/>
      <c r="AO58" s="114" t="s">
        <v>280</v>
      </c>
      <c r="AP58" s="114" t="s">
        <v>279</v>
      </c>
      <c r="AQ58" s="106"/>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0"/>
      <c r="AP59" s="120"/>
      <c r="AQ59" s="112"/>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8"/>
      <c r="AP60" s="118"/>
      <c r="AQ60" s="106"/>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8"/>
      <c r="AP61" s="118"/>
      <c r="AQ61" s="106"/>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8"/>
      <c r="AP62" s="118"/>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8"/>
      <c r="AP63" s="118"/>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8"/>
      <c r="AP64" s="118"/>
      <c r="AQ64" s="106"/>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8"/>
      <c r="AP65" s="118"/>
      <c r="AQ65" s="10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9"/>
      <c r="AP66" s="119"/>
      <c r="AQ66" s="112"/>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8"/>
      <c r="AP67" s="118"/>
      <c r="AQ67" s="10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9"/>
      <c r="AP68" s="119"/>
      <c r="AQ68" s="112"/>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8"/>
      <c r="AP69" s="118"/>
      <c r="AQ69" s="106"/>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9"/>
      <c r="AP70" s="119"/>
      <c r="AQ70" s="112"/>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8"/>
      <c r="AP71" s="118"/>
      <c r="AQ71" s="106"/>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281</v>
      </c>
      <c r="AN74" s="349"/>
      <c r="AO74" s="114" t="s">
        <v>280</v>
      </c>
      <c r="AP74" s="114" t="s">
        <v>279</v>
      </c>
      <c r="AQ74" s="10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0"/>
      <c r="AP75" s="110"/>
      <c r="AQ75" s="112"/>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3"/>
      <c r="AP76" s="113"/>
      <c r="AQ76" s="106"/>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3"/>
      <c r="AP77" s="113"/>
      <c r="AQ77" s="106"/>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3"/>
      <c r="AP78" s="113"/>
      <c r="AQ78" s="106"/>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3"/>
      <c r="AP79" s="113"/>
      <c r="AQ79" s="106"/>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3"/>
      <c r="AP80" s="113"/>
      <c r="AQ80" s="106"/>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3"/>
      <c r="AP81" s="113"/>
      <c r="AQ81" s="106"/>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3"/>
      <c r="AP82" s="113"/>
      <c r="AQ82" s="106"/>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0"/>
      <c r="AP83" s="110"/>
      <c r="AQ83" s="112"/>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0"/>
      <c r="AP84" s="110"/>
      <c r="AQ84" s="112"/>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3"/>
      <c r="AP85" s="113"/>
      <c r="AQ85" s="100"/>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0"/>
      <c r="AP86" s="110"/>
      <c r="AQ86" s="112"/>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0"/>
      <c r="AP87" s="110"/>
      <c r="AQ87" s="112"/>
    </row>
    <row r="88" spans="1:45" ht="14.25" customHeight="1" x14ac:dyDescent="0.25">
      <c r="A88" s="325" t="s">
        <v>265</v>
      </c>
      <c r="B88" s="326"/>
      <c r="C88" s="326"/>
      <c r="D88" s="32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8"/>
      <c r="AL88" s="329"/>
      <c r="AM88" s="330"/>
      <c r="AN88" s="331"/>
      <c r="AO88" s="110"/>
      <c r="AP88" s="110"/>
      <c r="AQ88" s="112"/>
    </row>
    <row r="89" spans="1:45" x14ac:dyDescent="0.25">
      <c r="A89" s="325" t="s">
        <v>264</v>
      </c>
      <c r="B89" s="326"/>
      <c r="C89" s="326"/>
      <c r="D89" s="32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8"/>
      <c r="AL89" s="329"/>
      <c r="AM89" s="330"/>
      <c r="AN89" s="33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1"/>
      <c r="AL90" s="322"/>
      <c r="AM90" s="323"/>
      <c r="AN90" s="32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C26" sqref="C26:H54"/>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2022 год</v>
      </c>
      <c r="B5" s="267"/>
      <c r="C5" s="267"/>
      <c r="D5" s="267"/>
      <c r="E5" s="267"/>
      <c r="F5" s="267"/>
      <c r="G5" s="267"/>
      <c r="H5" s="267"/>
      <c r="I5" s="267"/>
      <c r="J5" s="267"/>
      <c r="K5" s="267"/>
      <c r="L5" s="26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M_TP1800.VL.0104</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8" t="s">
        <v>464</v>
      </c>
      <c r="B19" s="398"/>
      <c r="C19" s="398"/>
      <c r="D19" s="398"/>
      <c r="E19" s="398"/>
      <c r="F19" s="398"/>
      <c r="G19" s="398"/>
      <c r="H19" s="398"/>
      <c r="I19" s="398"/>
      <c r="J19" s="398"/>
      <c r="K19" s="398"/>
      <c r="L19" s="398"/>
    </row>
    <row r="20" spans="1:12" x14ac:dyDescent="0.25">
      <c r="A20" s="70"/>
      <c r="B20" s="70"/>
      <c r="C20" s="232"/>
      <c r="D20" s="232"/>
      <c r="E20" s="232"/>
      <c r="F20" s="232"/>
      <c r="G20" s="232"/>
      <c r="H20" s="232"/>
      <c r="I20" s="84"/>
      <c r="J20" s="84"/>
      <c r="K20" s="84"/>
      <c r="L20" s="84"/>
    </row>
    <row r="21" spans="1:12" ht="28.5" customHeight="1" x14ac:dyDescent="0.25">
      <c r="A21" s="388" t="s">
        <v>228</v>
      </c>
      <c r="B21" s="388" t="s">
        <v>227</v>
      </c>
      <c r="C21" s="394" t="s">
        <v>398</v>
      </c>
      <c r="D21" s="394"/>
      <c r="E21" s="394"/>
      <c r="F21" s="394"/>
      <c r="G21" s="394"/>
      <c r="H21" s="394"/>
      <c r="I21" s="389" t="s">
        <v>226</v>
      </c>
      <c r="J21" s="391" t="s">
        <v>400</v>
      </c>
      <c r="K21" s="388" t="s">
        <v>225</v>
      </c>
      <c r="L21" s="390" t="s">
        <v>399</v>
      </c>
    </row>
    <row r="22" spans="1:12" ht="58.5" customHeight="1" x14ac:dyDescent="0.25">
      <c r="A22" s="388"/>
      <c r="B22" s="388"/>
      <c r="C22" s="395" t="s">
        <v>3</v>
      </c>
      <c r="D22" s="395"/>
      <c r="E22" s="233"/>
      <c r="F22" s="234"/>
      <c r="G22" s="396" t="s">
        <v>2</v>
      </c>
      <c r="H22" s="397"/>
      <c r="I22" s="389"/>
      <c r="J22" s="392"/>
      <c r="K22" s="388"/>
      <c r="L22" s="390"/>
    </row>
    <row r="23" spans="1:12" ht="47.25" x14ac:dyDescent="0.25">
      <c r="A23" s="388"/>
      <c r="B23" s="388"/>
      <c r="C23" s="235" t="s">
        <v>224</v>
      </c>
      <c r="D23" s="235" t="s">
        <v>223</v>
      </c>
      <c r="E23" s="83" t="s">
        <v>224</v>
      </c>
      <c r="F23" s="83" t="s">
        <v>223</v>
      </c>
      <c r="G23" s="83" t="s">
        <v>224</v>
      </c>
      <c r="H23" s="83" t="s">
        <v>223</v>
      </c>
      <c r="I23" s="389"/>
      <c r="J23" s="393"/>
      <c r="K23" s="388"/>
      <c r="L23" s="390"/>
    </row>
    <row r="24" spans="1:12" x14ac:dyDescent="0.25">
      <c r="A24" s="184">
        <v>1</v>
      </c>
      <c r="B24" s="237">
        <v>2</v>
      </c>
      <c r="C24" s="235">
        <v>3</v>
      </c>
      <c r="D24" s="235">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41" t="s">
        <v>506</v>
      </c>
      <c r="D26" s="81"/>
      <c r="E26" s="241"/>
      <c r="F26" s="81"/>
      <c r="G26" s="242" t="s">
        <v>499</v>
      </c>
      <c r="H26" s="242"/>
      <c r="I26" s="81"/>
      <c r="J26" s="81"/>
      <c r="K26" s="75"/>
      <c r="L26" s="75"/>
    </row>
    <row r="27" spans="1:12" s="71" customFormat="1" ht="39" customHeight="1" x14ac:dyDescent="0.25">
      <c r="A27" s="77" t="s">
        <v>220</v>
      </c>
      <c r="B27" s="82" t="s">
        <v>407</v>
      </c>
      <c r="C27" s="241" t="s">
        <v>506</v>
      </c>
      <c r="D27" s="81"/>
      <c r="E27" s="241"/>
      <c r="F27" s="81"/>
      <c r="G27" s="242" t="s">
        <v>499</v>
      </c>
      <c r="H27" s="242"/>
      <c r="I27" s="81"/>
      <c r="J27" s="81"/>
      <c r="K27" s="75"/>
      <c r="L27" s="75"/>
    </row>
    <row r="28" spans="1:12" s="71" customFormat="1" ht="70.5" customHeight="1" x14ac:dyDescent="0.25">
      <c r="A28" s="77" t="s">
        <v>406</v>
      </c>
      <c r="B28" s="82" t="s">
        <v>411</v>
      </c>
      <c r="C28" s="241" t="s">
        <v>506</v>
      </c>
      <c r="D28" s="81"/>
      <c r="E28" s="241"/>
      <c r="F28" s="81"/>
      <c r="G28" s="242" t="s">
        <v>499</v>
      </c>
      <c r="H28" s="243"/>
      <c r="I28" s="81"/>
      <c r="J28" s="81"/>
      <c r="K28" s="75"/>
      <c r="L28" s="75"/>
    </row>
    <row r="29" spans="1:12" s="71" customFormat="1" ht="54" customHeight="1" x14ac:dyDescent="0.25">
      <c r="A29" s="77" t="s">
        <v>219</v>
      </c>
      <c r="B29" s="82" t="s">
        <v>410</v>
      </c>
      <c r="C29" s="241" t="s">
        <v>506</v>
      </c>
      <c r="D29" s="81"/>
      <c r="E29" s="241"/>
      <c r="F29" s="81"/>
      <c r="G29" s="242" t="s">
        <v>499</v>
      </c>
      <c r="H29" s="243"/>
      <c r="I29" s="81"/>
      <c r="J29" s="81"/>
      <c r="K29" s="75"/>
      <c r="L29" s="75"/>
    </row>
    <row r="30" spans="1:12" s="71" customFormat="1" ht="42" customHeight="1" x14ac:dyDescent="0.25">
      <c r="A30" s="77" t="s">
        <v>218</v>
      </c>
      <c r="B30" s="82" t="s">
        <v>412</v>
      </c>
      <c r="C30" s="241" t="s">
        <v>506</v>
      </c>
      <c r="D30" s="81"/>
      <c r="E30" s="241"/>
      <c r="F30" s="81"/>
      <c r="G30" s="242" t="s">
        <v>499</v>
      </c>
      <c r="H30" s="242"/>
      <c r="I30" s="81"/>
      <c r="J30" s="81"/>
      <c r="K30" s="75"/>
      <c r="L30" s="75"/>
    </row>
    <row r="31" spans="1:12" s="71" customFormat="1" ht="37.5" customHeight="1" x14ac:dyDescent="0.25">
      <c r="A31" s="77" t="s">
        <v>217</v>
      </c>
      <c r="B31" s="76" t="s">
        <v>408</v>
      </c>
      <c r="C31" s="241" t="s">
        <v>506</v>
      </c>
      <c r="D31" s="81"/>
      <c r="E31" s="241"/>
      <c r="F31" s="81"/>
      <c r="G31" s="244">
        <v>45597</v>
      </c>
      <c r="H31" s="243">
        <f>G31+20</f>
        <v>45617</v>
      </c>
      <c r="I31" s="81"/>
      <c r="J31" s="81"/>
      <c r="K31" s="75"/>
      <c r="L31" s="75"/>
    </row>
    <row r="32" spans="1:12" s="71" customFormat="1" ht="31.5" x14ac:dyDescent="0.25">
      <c r="A32" s="77" t="s">
        <v>215</v>
      </c>
      <c r="B32" s="76" t="s">
        <v>413</v>
      </c>
      <c r="C32" s="241" t="s">
        <v>506</v>
      </c>
      <c r="D32" s="81"/>
      <c r="E32" s="241"/>
      <c r="F32" s="81"/>
      <c r="G32" s="243">
        <f>H31+90</f>
        <v>45707</v>
      </c>
      <c r="H32" s="243">
        <f>G32+30</f>
        <v>45737</v>
      </c>
      <c r="I32" s="81"/>
      <c r="J32" s="81"/>
      <c r="K32" s="75"/>
      <c r="L32" s="75"/>
    </row>
    <row r="33" spans="1:12" s="71" customFormat="1" ht="37.5" customHeight="1" x14ac:dyDescent="0.25">
      <c r="A33" s="77" t="s">
        <v>423</v>
      </c>
      <c r="B33" s="76" t="s">
        <v>341</v>
      </c>
      <c r="C33" s="241" t="s">
        <v>506</v>
      </c>
      <c r="D33" s="81"/>
      <c r="E33" s="241"/>
      <c r="F33" s="81"/>
      <c r="G33" s="242" t="s">
        <v>499</v>
      </c>
      <c r="H33" s="242"/>
      <c r="I33" s="81"/>
      <c r="J33" s="81"/>
      <c r="K33" s="75"/>
      <c r="L33" s="75"/>
    </row>
    <row r="34" spans="1:12" s="71" customFormat="1" ht="47.25" customHeight="1" x14ac:dyDescent="0.25">
      <c r="A34" s="77" t="s">
        <v>424</v>
      </c>
      <c r="B34" s="76" t="s">
        <v>417</v>
      </c>
      <c r="C34" s="241" t="s">
        <v>506</v>
      </c>
      <c r="D34" s="81"/>
      <c r="E34" s="241"/>
      <c r="F34" s="81"/>
      <c r="G34" s="242" t="s">
        <v>499</v>
      </c>
      <c r="H34" s="242"/>
      <c r="I34" s="80"/>
      <c r="J34" s="80"/>
      <c r="K34" s="80"/>
      <c r="L34" s="75"/>
    </row>
    <row r="35" spans="1:12" s="71" customFormat="1" ht="49.5" customHeight="1" x14ac:dyDescent="0.25">
      <c r="A35" s="77" t="s">
        <v>425</v>
      </c>
      <c r="B35" s="76" t="s">
        <v>216</v>
      </c>
      <c r="C35" s="241" t="s">
        <v>506</v>
      </c>
      <c r="D35" s="81"/>
      <c r="E35" s="241"/>
      <c r="F35" s="81"/>
      <c r="G35" s="244">
        <f>H37+1</f>
        <v>45858</v>
      </c>
      <c r="H35" s="244">
        <f>G35+7</f>
        <v>45865</v>
      </c>
      <c r="I35" s="80"/>
      <c r="J35" s="80"/>
      <c r="K35" s="80"/>
      <c r="L35" s="75"/>
    </row>
    <row r="36" spans="1:12" ht="37.5" customHeight="1" x14ac:dyDescent="0.25">
      <c r="A36" s="77" t="s">
        <v>426</v>
      </c>
      <c r="B36" s="76" t="s">
        <v>409</v>
      </c>
      <c r="C36" s="241" t="s">
        <v>506</v>
      </c>
      <c r="D36" s="81"/>
      <c r="E36" s="241"/>
      <c r="F36" s="81"/>
      <c r="G36" s="241"/>
      <c r="H36" s="244"/>
      <c r="I36" s="79"/>
      <c r="J36" s="79"/>
      <c r="K36" s="75"/>
      <c r="L36" s="75"/>
    </row>
    <row r="37" spans="1:12" x14ac:dyDescent="0.25">
      <c r="A37" s="77" t="s">
        <v>427</v>
      </c>
      <c r="B37" s="76" t="s">
        <v>214</v>
      </c>
      <c r="C37" s="241" t="s">
        <v>506</v>
      </c>
      <c r="D37" s="81"/>
      <c r="E37" s="241"/>
      <c r="F37" s="81"/>
      <c r="G37" s="244">
        <f>H32+90</f>
        <v>45827</v>
      </c>
      <c r="H37" s="244">
        <f>G37+30</f>
        <v>45857</v>
      </c>
      <c r="I37" s="79"/>
      <c r="J37" s="79"/>
      <c r="K37" s="75"/>
      <c r="L37" s="75"/>
    </row>
    <row r="38" spans="1:12" x14ac:dyDescent="0.25">
      <c r="A38" s="77" t="s">
        <v>570</v>
      </c>
      <c r="B38" s="78" t="s">
        <v>213</v>
      </c>
      <c r="C38" s="241"/>
      <c r="D38" s="81"/>
      <c r="E38" s="241"/>
      <c r="F38" s="81"/>
      <c r="G38" s="241"/>
      <c r="H38" s="75"/>
      <c r="I38" s="75"/>
      <c r="J38" s="75"/>
      <c r="K38" s="75"/>
      <c r="L38" s="75"/>
    </row>
    <row r="39" spans="1:12" ht="75.75" customHeight="1" x14ac:dyDescent="0.25">
      <c r="A39" s="77">
        <v>2</v>
      </c>
      <c r="B39" s="76" t="s">
        <v>414</v>
      </c>
      <c r="C39" s="241" t="s">
        <v>506</v>
      </c>
      <c r="D39" s="81"/>
      <c r="E39" s="241"/>
      <c r="F39" s="81"/>
      <c r="G39" s="244">
        <f>H35+15+15+30+55</f>
        <v>45980</v>
      </c>
      <c r="H39" s="244">
        <f>G39+25</f>
        <v>46005</v>
      </c>
      <c r="I39" s="75"/>
      <c r="J39" s="75"/>
      <c r="K39" s="75"/>
      <c r="L39" s="75"/>
    </row>
    <row r="40" spans="1:12" ht="33.75" customHeight="1" x14ac:dyDescent="0.25">
      <c r="A40" s="77" t="s">
        <v>212</v>
      </c>
      <c r="B40" s="76" t="s">
        <v>416</v>
      </c>
      <c r="C40" s="241" t="s">
        <v>506</v>
      </c>
      <c r="D40" s="81"/>
      <c r="E40" s="241"/>
      <c r="F40" s="81"/>
      <c r="G40" s="242" t="s">
        <v>499</v>
      </c>
      <c r="H40" s="242"/>
      <c r="I40" s="75"/>
      <c r="J40" s="75"/>
      <c r="K40" s="75"/>
      <c r="L40" s="75"/>
    </row>
    <row r="41" spans="1:12" ht="63" customHeight="1" x14ac:dyDescent="0.25">
      <c r="A41" s="77" t="s">
        <v>211</v>
      </c>
      <c r="B41" s="78" t="s">
        <v>492</v>
      </c>
      <c r="C41" s="241"/>
      <c r="D41" s="81"/>
      <c r="E41" s="241"/>
      <c r="F41" s="81"/>
      <c r="G41" s="241"/>
      <c r="H41" s="245"/>
      <c r="I41" s="75"/>
      <c r="J41" s="75"/>
      <c r="K41" s="75"/>
      <c r="L41" s="75"/>
    </row>
    <row r="42" spans="1:12" ht="58.5" customHeight="1" x14ac:dyDescent="0.25">
      <c r="A42" s="77">
        <v>3</v>
      </c>
      <c r="B42" s="76" t="s">
        <v>415</v>
      </c>
      <c r="C42" s="241" t="s">
        <v>506</v>
      </c>
      <c r="D42" s="81"/>
      <c r="E42" s="241"/>
      <c r="F42" s="81"/>
      <c r="G42" s="244">
        <f>H39+1</f>
        <v>46006</v>
      </c>
      <c r="H42" s="244">
        <f>G42+30</f>
        <v>46036</v>
      </c>
      <c r="I42" s="75"/>
      <c r="J42" s="75"/>
      <c r="K42" s="75"/>
      <c r="L42" s="75"/>
    </row>
    <row r="43" spans="1:12" ht="34.5" customHeight="1" x14ac:dyDescent="0.25">
      <c r="A43" s="77" t="s">
        <v>210</v>
      </c>
      <c r="B43" s="76" t="s">
        <v>208</v>
      </c>
      <c r="C43" s="241" t="s">
        <v>506</v>
      </c>
      <c r="D43" s="81"/>
      <c r="E43" s="241"/>
      <c r="F43" s="81"/>
      <c r="G43" s="242" t="s">
        <v>499</v>
      </c>
      <c r="H43" s="242"/>
      <c r="I43" s="75"/>
      <c r="J43" s="75"/>
      <c r="K43" s="75"/>
      <c r="L43" s="75"/>
    </row>
    <row r="44" spans="1:12" ht="24.75" customHeight="1" x14ac:dyDescent="0.25">
      <c r="A44" s="77" t="s">
        <v>209</v>
      </c>
      <c r="B44" s="76" t="s">
        <v>206</v>
      </c>
      <c r="C44" s="241" t="s">
        <v>506</v>
      </c>
      <c r="D44" s="81"/>
      <c r="E44" s="241"/>
      <c r="F44" s="81"/>
      <c r="G44" s="242" t="s">
        <v>499</v>
      </c>
      <c r="H44" s="242"/>
      <c r="I44" s="75"/>
      <c r="J44" s="75"/>
      <c r="K44" s="75"/>
      <c r="L44" s="75"/>
    </row>
    <row r="45" spans="1:12" ht="90.75" customHeight="1" x14ac:dyDescent="0.25">
      <c r="A45" s="77" t="s">
        <v>207</v>
      </c>
      <c r="B45" s="76" t="s">
        <v>419</v>
      </c>
      <c r="C45" s="241" t="s">
        <v>506</v>
      </c>
      <c r="D45" s="81"/>
      <c r="E45" s="241"/>
      <c r="F45" s="81"/>
      <c r="G45" s="242" t="s">
        <v>499</v>
      </c>
      <c r="H45" s="242"/>
      <c r="I45" s="75"/>
      <c r="J45" s="75"/>
      <c r="K45" s="75"/>
      <c r="L45" s="75"/>
    </row>
    <row r="46" spans="1:12" ht="167.25" customHeight="1" x14ac:dyDescent="0.25">
      <c r="A46" s="77" t="s">
        <v>205</v>
      </c>
      <c r="B46" s="76" t="s">
        <v>418</v>
      </c>
      <c r="C46" s="241" t="s">
        <v>506</v>
      </c>
      <c r="D46" s="81"/>
      <c r="E46" s="241"/>
      <c r="F46" s="81"/>
      <c r="G46" s="241"/>
      <c r="H46" s="241"/>
      <c r="I46" s="75"/>
      <c r="J46" s="75"/>
      <c r="K46" s="75"/>
      <c r="L46" s="75"/>
    </row>
    <row r="47" spans="1:12" ht="30.75" customHeight="1" x14ac:dyDescent="0.25">
      <c r="A47" s="77" t="s">
        <v>203</v>
      </c>
      <c r="B47" s="76" t="s">
        <v>204</v>
      </c>
      <c r="C47" s="241" t="s">
        <v>506</v>
      </c>
      <c r="D47" s="81"/>
      <c r="E47" s="241"/>
      <c r="F47" s="81"/>
      <c r="G47" s="242" t="s">
        <v>499</v>
      </c>
      <c r="H47" s="242"/>
      <c r="I47" s="75"/>
      <c r="J47" s="75"/>
      <c r="K47" s="75"/>
      <c r="L47" s="75"/>
    </row>
    <row r="48" spans="1:12" ht="37.5" customHeight="1" x14ac:dyDescent="0.25">
      <c r="A48" s="77" t="s">
        <v>571</v>
      </c>
      <c r="B48" s="78" t="s">
        <v>202</v>
      </c>
      <c r="C48" s="241"/>
      <c r="D48" s="81"/>
      <c r="E48" s="241"/>
      <c r="F48" s="81"/>
      <c r="G48" s="241"/>
      <c r="H48" s="245"/>
      <c r="I48" s="75"/>
      <c r="J48" s="75"/>
      <c r="K48" s="75"/>
      <c r="L48" s="75"/>
    </row>
    <row r="49" spans="1:12" ht="35.25" customHeight="1" x14ac:dyDescent="0.25">
      <c r="A49" s="77">
        <v>4</v>
      </c>
      <c r="B49" s="76" t="s">
        <v>200</v>
      </c>
      <c r="C49" s="241" t="s">
        <v>506</v>
      </c>
      <c r="D49" s="81"/>
      <c r="E49" s="241"/>
      <c r="F49" s="81"/>
      <c r="G49" s="242" t="s">
        <v>499</v>
      </c>
      <c r="H49" s="242"/>
      <c r="I49" s="75"/>
      <c r="J49" s="75"/>
      <c r="K49" s="75"/>
      <c r="L49" s="75"/>
    </row>
    <row r="50" spans="1:12" ht="86.25" customHeight="1" x14ac:dyDescent="0.25">
      <c r="A50" s="77" t="s">
        <v>201</v>
      </c>
      <c r="B50" s="76" t="s">
        <v>569</v>
      </c>
      <c r="C50" s="241" t="s">
        <v>506</v>
      </c>
      <c r="D50" s="81"/>
      <c r="E50" s="241"/>
      <c r="F50" s="81"/>
      <c r="G50" s="243">
        <v>46341</v>
      </c>
      <c r="H50" s="246">
        <f>G50+10</f>
        <v>46351</v>
      </c>
      <c r="I50" s="75"/>
      <c r="J50" s="75"/>
      <c r="K50" s="75"/>
      <c r="L50" s="75"/>
    </row>
    <row r="51" spans="1:12" ht="77.25" customHeight="1" x14ac:dyDescent="0.25">
      <c r="A51" s="77" t="s">
        <v>199</v>
      </c>
      <c r="B51" s="76" t="s">
        <v>420</v>
      </c>
      <c r="C51" s="241" t="s">
        <v>506</v>
      </c>
      <c r="D51" s="81"/>
      <c r="E51" s="241"/>
      <c r="F51" s="81"/>
      <c r="G51" s="242" t="s">
        <v>499</v>
      </c>
      <c r="H51" s="242"/>
      <c r="I51" s="75"/>
      <c r="J51" s="75"/>
      <c r="K51" s="75"/>
      <c r="L51" s="75"/>
    </row>
    <row r="52" spans="1:12" ht="71.25" customHeight="1" x14ac:dyDescent="0.25">
      <c r="A52" s="77" t="s">
        <v>197</v>
      </c>
      <c r="B52" s="76" t="s">
        <v>198</v>
      </c>
      <c r="C52" s="241" t="s">
        <v>506</v>
      </c>
      <c r="D52" s="81"/>
      <c r="E52" s="241"/>
      <c r="F52" s="81"/>
      <c r="G52" s="242" t="s">
        <v>499</v>
      </c>
      <c r="H52" s="242"/>
      <c r="I52" s="75"/>
      <c r="J52" s="75"/>
      <c r="K52" s="75"/>
      <c r="L52" s="75"/>
    </row>
    <row r="53" spans="1:12" ht="48" customHeight="1" x14ac:dyDescent="0.25">
      <c r="A53" s="77" t="s">
        <v>195</v>
      </c>
      <c r="B53" s="162" t="s">
        <v>421</v>
      </c>
      <c r="C53" s="241" t="s">
        <v>506</v>
      </c>
      <c r="D53" s="81"/>
      <c r="E53" s="241"/>
      <c r="F53" s="81"/>
      <c r="G53" s="244">
        <f>H50+1</f>
        <v>46352</v>
      </c>
      <c r="H53" s="244">
        <f>G53+30</f>
        <v>46382</v>
      </c>
      <c r="I53" s="75"/>
      <c r="J53" s="75"/>
      <c r="K53" s="75"/>
      <c r="L53" s="75"/>
    </row>
    <row r="54" spans="1:12" ht="46.5" customHeight="1" x14ac:dyDescent="0.25">
      <c r="A54" s="77" t="s">
        <v>422</v>
      </c>
      <c r="B54" s="76" t="s">
        <v>196</v>
      </c>
      <c r="C54" s="241" t="s">
        <v>506</v>
      </c>
      <c r="D54" s="81"/>
      <c r="E54" s="241"/>
      <c r="F54" s="81"/>
      <c r="G54" s="242" t="s">
        <v>499</v>
      </c>
      <c r="H54" s="242"/>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44" zoomScale="70" zoomScaleNormal="70" zoomScaleSheetLayoutView="70" workbookViewId="0">
      <selection activeCell="V83" sqref="V8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10.85546875" style="68" customWidth="1"/>
    <col min="26" max="26" width="13.85546875" style="68" customWidth="1"/>
    <col min="27" max="27" width="9.140625" style="68" customWidth="1"/>
    <col min="28" max="28" width="16.7109375" style="68" customWidth="1"/>
    <col min="29" max="29" width="17.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67" t="str">
        <f>'6.1. Паспорт сетевой график'!A5:L5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A5" s="69"/>
      <c r="B5" s="69"/>
      <c r="C5" s="69"/>
      <c r="D5" s="69"/>
      <c r="E5" s="69"/>
      <c r="F5" s="69"/>
      <c r="H5" s="69"/>
      <c r="I5" s="69"/>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5" t="str">
        <f>'1. паспорт местоположение'!A12:C12</f>
        <v>M_TP1800.VL.0104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5"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10" t="s">
        <v>465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6" t="s">
        <v>194</v>
      </c>
      <c r="B20" s="406" t="s">
        <v>193</v>
      </c>
      <c r="C20" s="388" t="s">
        <v>192</v>
      </c>
      <c r="D20" s="388"/>
      <c r="E20" s="409" t="s">
        <v>191</v>
      </c>
      <c r="F20" s="409"/>
      <c r="G20" s="406" t="s">
        <v>590</v>
      </c>
      <c r="H20" s="399" t="s">
        <v>591</v>
      </c>
      <c r="I20" s="400"/>
      <c r="J20" s="400"/>
      <c r="K20" s="400"/>
      <c r="L20" s="399" t="s">
        <v>592</v>
      </c>
      <c r="M20" s="400"/>
      <c r="N20" s="400"/>
      <c r="O20" s="400"/>
      <c r="P20" s="399" t="s">
        <v>593</v>
      </c>
      <c r="Q20" s="400"/>
      <c r="R20" s="400"/>
      <c r="S20" s="400"/>
      <c r="T20" s="399" t="s">
        <v>594</v>
      </c>
      <c r="U20" s="400"/>
      <c r="V20" s="400"/>
      <c r="W20" s="400"/>
      <c r="X20" s="399" t="s">
        <v>595</v>
      </c>
      <c r="Y20" s="400"/>
      <c r="Z20" s="400"/>
      <c r="AA20" s="400"/>
      <c r="AB20" s="401" t="s">
        <v>190</v>
      </c>
      <c r="AC20" s="402"/>
    </row>
    <row r="21" spans="1:29" ht="99.75" customHeight="1" x14ac:dyDescent="0.25">
      <c r="A21" s="407"/>
      <c r="B21" s="407"/>
      <c r="C21" s="388"/>
      <c r="D21" s="388"/>
      <c r="E21" s="409"/>
      <c r="F21" s="409"/>
      <c r="G21" s="407"/>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403"/>
      <c r="AC21" s="404"/>
    </row>
    <row r="22" spans="1:29" ht="89.25" customHeight="1" x14ac:dyDescent="0.25">
      <c r="A22" s="408"/>
      <c r="B22" s="408"/>
      <c r="C22" s="257" t="s">
        <v>3</v>
      </c>
      <c r="D22" s="257" t="s">
        <v>188</v>
      </c>
      <c r="E22" s="258" t="s">
        <v>596</v>
      </c>
      <c r="F22" s="258" t="s">
        <v>597</v>
      </c>
      <c r="G22" s="408"/>
      <c r="H22" s="259" t="s">
        <v>445</v>
      </c>
      <c r="I22" s="259" t="s">
        <v>446</v>
      </c>
      <c r="J22" s="259" t="s">
        <v>445</v>
      </c>
      <c r="K22" s="259" t="s">
        <v>446</v>
      </c>
      <c r="L22" s="259" t="s">
        <v>445</v>
      </c>
      <c r="M22" s="259" t="s">
        <v>446</v>
      </c>
      <c r="N22" s="259" t="s">
        <v>445</v>
      </c>
      <c r="O22" s="259" t="s">
        <v>446</v>
      </c>
      <c r="P22" s="259" t="s">
        <v>445</v>
      </c>
      <c r="Q22" s="259" t="s">
        <v>446</v>
      </c>
      <c r="R22" s="259" t="s">
        <v>445</v>
      </c>
      <c r="S22" s="259" t="s">
        <v>446</v>
      </c>
      <c r="T22" s="259" t="s">
        <v>445</v>
      </c>
      <c r="U22" s="259" t="s">
        <v>446</v>
      </c>
      <c r="V22" s="259" t="s">
        <v>445</v>
      </c>
      <c r="W22" s="259" t="s">
        <v>446</v>
      </c>
      <c r="X22" s="259" t="s">
        <v>445</v>
      </c>
      <c r="Y22" s="259" t="s">
        <v>446</v>
      </c>
      <c r="Z22" s="259" t="s">
        <v>445</v>
      </c>
      <c r="AA22" s="259" t="s">
        <v>446</v>
      </c>
      <c r="AB22" s="257" t="s">
        <v>189</v>
      </c>
      <c r="AC22" s="257" t="s">
        <v>188</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05">
        <v>1</v>
      </c>
      <c r="B24" s="206" t="s">
        <v>187</v>
      </c>
      <c r="C24" s="260">
        <v>0</v>
      </c>
      <c r="D24" s="260">
        <v>25.57</v>
      </c>
      <c r="E24" s="260">
        <f>D24</f>
        <v>25.57</v>
      </c>
      <c r="F24" s="260">
        <f>D24</f>
        <v>25.57</v>
      </c>
      <c r="G24" s="260">
        <v>0</v>
      </c>
      <c r="H24" s="260">
        <v>0</v>
      </c>
      <c r="I24" s="260"/>
      <c r="J24" s="260">
        <v>0</v>
      </c>
      <c r="K24" s="260"/>
      <c r="L24" s="260">
        <v>0</v>
      </c>
      <c r="M24" s="260"/>
      <c r="N24" s="260">
        <v>0</v>
      </c>
      <c r="O24" s="260"/>
      <c r="P24" s="260">
        <v>0</v>
      </c>
      <c r="Q24" s="260"/>
      <c r="R24" s="260">
        <v>0.64900000000000002</v>
      </c>
      <c r="S24" s="260"/>
      <c r="T24" s="260">
        <v>0</v>
      </c>
      <c r="U24" s="260"/>
      <c r="V24" s="260">
        <f>D24-R24</f>
        <v>24.920999999999999</v>
      </c>
      <c r="W24" s="260"/>
      <c r="X24" s="260">
        <v>0</v>
      </c>
      <c r="Y24" s="260"/>
      <c r="Z24" s="260">
        <v>0</v>
      </c>
      <c r="AA24" s="260"/>
      <c r="AB24" s="260">
        <f>H24+L24+P24+T24+X24</f>
        <v>0</v>
      </c>
      <c r="AC24" s="260">
        <f>J24+N24+R24+V24+Z24</f>
        <v>25.57</v>
      </c>
    </row>
    <row r="25" spans="1:29" ht="24" customHeight="1" x14ac:dyDescent="0.25">
      <c r="A25" s="208" t="s">
        <v>186</v>
      </c>
      <c r="B25" s="209" t="s">
        <v>185</v>
      </c>
      <c r="C25" s="207"/>
      <c r="D25" s="207"/>
      <c r="E25" s="260"/>
      <c r="F25" s="260"/>
      <c r="G25" s="207">
        <v>0</v>
      </c>
      <c r="H25" s="207">
        <v>0</v>
      </c>
      <c r="I25" s="207"/>
      <c r="J25" s="207">
        <v>0</v>
      </c>
      <c r="K25" s="207"/>
      <c r="L25" s="207">
        <v>0</v>
      </c>
      <c r="M25" s="207"/>
      <c r="N25" s="207">
        <v>0</v>
      </c>
      <c r="O25" s="207"/>
      <c r="P25" s="207">
        <v>0</v>
      </c>
      <c r="Q25" s="207"/>
      <c r="R25" s="207">
        <v>0</v>
      </c>
      <c r="S25" s="207"/>
      <c r="T25" s="207">
        <v>0</v>
      </c>
      <c r="U25" s="207"/>
      <c r="V25" s="207">
        <f t="shared" ref="V25:V34" si="0">D25-R25</f>
        <v>0</v>
      </c>
      <c r="W25" s="207"/>
      <c r="X25" s="207">
        <v>0</v>
      </c>
      <c r="Y25" s="207"/>
      <c r="Z25" s="207">
        <v>0</v>
      </c>
      <c r="AA25" s="207"/>
      <c r="AB25" s="260">
        <f t="shared" ref="AB25:AB34" si="1">H25+L25+P25+T25+X25</f>
        <v>0</v>
      </c>
      <c r="AC25" s="260">
        <f t="shared" ref="AC25:AC34" si="2">J25+N25+R25+V25+Z25</f>
        <v>0</v>
      </c>
    </row>
    <row r="26" spans="1:29" x14ac:dyDescent="0.25">
      <c r="A26" s="208" t="s">
        <v>184</v>
      </c>
      <c r="B26" s="209" t="s">
        <v>183</v>
      </c>
      <c r="C26" s="207"/>
      <c r="D26" s="207"/>
      <c r="E26" s="260"/>
      <c r="F26" s="260"/>
      <c r="G26" s="207">
        <v>0</v>
      </c>
      <c r="H26" s="207">
        <v>0</v>
      </c>
      <c r="I26" s="207"/>
      <c r="J26" s="207">
        <v>0</v>
      </c>
      <c r="K26" s="207"/>
      <c r="L26" s="207">
        <v>0</v>
      </c>
      <c r="M26" s="207"/>
      <c r="N26" s="207">
        <v>0</v>
      </c>
      <c r="O26" s="207"/>
      <c r="P26" s="207">
        <v>0</v>
      </c>
      <c r="Q26" s="207"/>
      <c r="R26" s="207">
        <v>0</v>
      </c>
      <c r="S26" s="207"/>
      <c r="T26" s="207">
        <v>0</v>
      </c>
      <c r="U26" s="207"/>
      <c r="V26" s="207">
        <f t="shared" si="0"/>
        <v>0</v>
      </c>
      <c r="W26" s="207"/>
      <c r="X26" s="207">
        <v>0</v>
      </c>
      <c r="Y26" s="207"/>
      <c r="Z26" s="207">
        <v>0</v>
      </c>
      <c r="AA26" s="207"/>
      <c r="AB26" s="260">
        <f t="shared" si="1"/>
        <v>0</v>
      </c>
      <c r="AC26" s="260">
        <f t="shared" si="2"/>
        <v>0</v>
      </c>
    </row>
    <row r="27" spans="1:29" ht="31.5" x14ac:dyDescent="0.25">
      <c r="A27" s="208" t="s">
        <v>182</v>
      </c>
      <c r="B27" s="209" t="s">
        <v>404</v>
      </c>
      <c r="C27" s="207">
        <f>C30</f>
        <v>0</v>
      </c>
      <c r="D27" s="207">
        <f t="shared" ref="D27:F27" si="3">D30</f>
        <v>21.428000000000001</v>
      </c>
      <c r="E27" s="207">
        <f>E30</f>
        <v>21.428000000000001</v>
      </c>
      <c r="F27" s="207">
        <f t="shared" si="3"/>
        <v>21.428000000000001</v>
      </c>
      <c r="G27" s="207">
        <f>G30</f>
        <v>0</v>
      </c>
      <c r="H27" s="207">
        <f t="shared" ref="H27" si="4">H30</f>
        <v>0</v>
      </c>
      <c r="I27" s="207"/>
      <c r="J27" s="207">
        <f t="shared" ref="J27" si="5">J30</f>
        <v>0</v>
      </c>
      <c r="K27" s="207"/>
      <c r="L27" s="207">
        <f t="shared" ref="L27" si="6">L30</f>
        <v>0</v>
      </c>
      <c r="M27" s="207"/>
      <c r="N27" s="207">
        <f t="shared" ref="N27" si="7">N30</f>
        <v>0</v>
      </c>
      <c r="O27" s="207"/>
      <c r="P27" s="207">
        <f t="shared" ref="P27" si="8">P30</f>
        <v>0</v>
      </c>
      <c r="Q27" s="207"/>
      <c r="R27" s="207">
        <f t="shared" ref="R27" si="9">R30</f>
        <v>0.54300000000000004</v>
      </c>
      <c r="S27" s="207"/>
      <c r="T27" s="207">
        <f t="shared" ref="T27" si="10">T30</f>
        <v>0</v>
      </c>
      <c r="U27" s="207"/>
      <c r="V27" s="207">
        <f t="shared" si="0"/>
        <v>20.885000000000002</v>
      </c>
      <c r="W27" s="207"/>
      <c r="X27" s="207">
        <f t="shared" ref="X27" si="11">X30</f>
        <v>0</v>
      </c>
      <c r="Y27" s="207"/>
      <c r="Z27" s="207">
        <f t="shared" ref="Z27" si="12">Z30</f>
        <v>0</v>
      </c>
      <c r="AA27" s="207"/>
      <c r="AB27" s="260">
        <f t="shared" si="1"/>
        <v>0</v>
      </c>
      <c r="AC27" s="260">
        <f t="shared" si="2"/>
        <v>21.428000000000001</v>
      </c>
    </row>
    <row r="28" spans="1:29"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f t="shared" si="0"/>
        <v>0</v>
      </c>
      <c r="W28" s="207"/>
      <c r="X28" s="207">
        <v>0</v>
      </c>
      <c r="Y28" s="207"/>
      <c r="Z28" s="207">
        <v>0</v>
      </c>
      <c r="AA28" s="207"/>
      <c r="AB28" s="260">
        <f t="shared" si="1"/>
        <v>0</v>
      </c>
      <c r="AC28" s="260">
        <f t="shared" si="2"/>
        <v>0</v>
      </c>
    </row>
    <row r="29" spans="1:29" x14ac:dyDescent="0.25">
      <c r="A29" s="208" t="s">
        <v>179</v>
      </c>
      <c r="B29" s="210" t="s">
        <v>178</v>
      </c>
      <c r="C29" s="207">
        <f>C24-C27</f>
        <v>0</v>
      </c>
      <c r="D29" s="207">
        <f t="shared" ref="D29:H29" si="13">D24-D27</f>
        <v>4.1419999999999995</v>
      </c>
      <c r="E29" s="207">
        <f t="shared" si="13"/>
        <v>4.1419999999999995</v>
      </c>
      <c r="F29" s="207">
        <f t="shared" si="13"/>
        <v>4.1419999999999995</v>
      </c>
      <c r="G29" s="207">
        <f t="shared" si="13"/>
        <v>0</v>
      </c>
      <c r="H29" s="207">
        <f t="shared" si="13"/>
        <v>0</v>
      </c>
      <c r="I29" s="207"/>
      <c r="J29" s="207">
        <f t="shared" ref="J29" si="14">J24-J27</f>
        <v>0</v>
      </c>
      <c r="K29" s="207"/>
      <c r="L29" s="207">
        <f t="shared" ref="L29" si="15">L24-L27</f>
        <v>0</v>
      </c>
      <c r="M29" s="207"/>
      <c r="N29" s="207">
        <f t="shared" ref="N29" si="16">N24-N27</f>
        <v>0</v>
      </c>
      <c r="O29" s="207"/>
      <c r="P29" s="207">
        <f t="shared" ref="P29" si="17">P24-P27</f>
        <v>0</v>
      </c>
      <c r="Q29" s="207"/>
      <c r="R29" s="207">
        <f t="shared" ref="R29" si="18">R24-R27</f>
        <v>0.10599999999999998</v>
      </c>
      <c r="S29" s="207"/>
      <c r="T29" s="207">
        <f t="shared" ref="T29" si="19">T24-T27</f>
        <v>0</v>
      </c>
      <c r="U29" s="207"/>
      <c r="V29" s="207">
        <f t="shared" si="0"/>
        <v>4.0359999999999996</v>
      </c>
      <c r="W29" s="207"/>
      <c r="X29" s="207">
        <f t="shared" ref="X29" si="20">X24-X27</f>
        <v>0</v>
      </c>
      <c r="Y29" s="207"/>
      <c r="Z29" s="207">
        <f t="shared" ref="Z29" si="21">Z24-Z27</f>
        <v>0</v>
      </c>
      <c r="AA29" s="207"/>
      <c r="AB29" s="260">
        <f t="shared" si="1"/>
        <v>0</v>
      </c>
      <c r="AC29" s="260">
        <f t="shared" si="2"/>
        <v>4.1419999999999995</v>
      </c>
    </row>
    <row r="30" spans="1:29" ht="47.25" x14ac:dyDescent="0.25">
      <c r="A30" s="205" t="s">
        <v>64</v>
      </c>
      <c r="B30" s="206" t="s">
        <v>177</v>
      </c>
      <c r="C30" s="260">
        <f>SUM(C31:C34)</f>
        <v>0</v>
      </c>
      <c r="D30" s="260">
        <f t="shared" ref="D30:F30" si="22">SUM(D31:D34)</f>
        <v>21.428000000000001</v>
      </c>
      <c r="E30" s="260">
        <f>SUM(E31:E34)</f>
        <v>21.428000000000001</v>
      </c>
      <c r="F30" s="260">
        <f t="shared" si="22"/>
        <v>21.428000000000001</v>
      </c>
      <c r="G30" s="260">
        <f>SUM(G31:G34)</f>
        <v>0</v>
      </c>
      <c r="H30" s="260">
        <f t="shared" ref="H30:J30" si="23">SUM(H31:H34)</f>
        <v>0</v>
      </c>
      <c r="I30" s="260"/>
      <c r="J30" s="260">
        <f t="shared" si="23"/>
        <v>0</v>
      </c>
      <c r="K30" s="260"/>
      <c r="L30" s="260">
        <f t="shared" ref="L30" si="24">SUM(L31:L34)</f>
        <v>0</v>
      </c>
      <c r="M30" s="260"/>
      <c r="N30" s="260">
        <f t="shared" ref="N30" si="25">SUM(N31:N34)</f>
        <v>0</v>
      </c>
      <c r="O30" s="260"/>
      <c r="P30" s="260">
        <f t="shared" ref="P30" si="26">SUM(P31:P34)</f>
        <v>0</v>
      </c>
      <c r="Q30" s="260"/>
      <c r="R30" s="260">
        <f t="shared" ref="R30" si="27">SUM(R31:R34)</f>
        <v>0.54300000000000004</v>
      </c>
      <c r="S30" s="260"/>
      <c r="T30" s="260">
        <f t="shared" ref="T30" si="28">SUM(T31:T34)</f>
        <v>0</v>
      </c>
      <c r="U30" s="260"/>
      <c r="V30" s="260">
        <f t="shared" si="0"/>
        <v>20.885000000000002</v>
      </c>
      <c r="W30" s="260"/>
      <c r="X30" s="260">
        <f t="shared" ref="X30" si="29">SUM(X31:X34)</f>
        <v>0</v>
      </c>
      <c r="Y30" s="260"/>
      <c r="Z30" s="260">
        <f t="shared" ref="Z30" si="30">SUM(Z31:Z34)</f>
        <v>0</v>
      </c>
      <c r="AA30" s="260"/>
      <c r="AB30" s="260">
        <f t="shared" si="1"/>
        <v>0</v>
      </c>
      <c r="AC30" s="260">
        <f t="shared" si="2"/>
        <v>21.428000000000001</v>
      </c>
    </row>
    <row r="31" spans="1:29" x14ac:dyDescent="0.25">
      <c r="A31" s="205" t="s">
        <v>176</v>
      </c>
      <c r="B31" s="209" t="s">
        <v>175</v>
      </c>
      <c r="C31" s="207">
        <v>0</v>
      </c>
      <c r="D31" s="207">
        <v>0.52400000000000002</v>
      </c>
      <c r="E31" s="207">
        <f t="shared" ref="E31:E34" si="31">D31</f>
        <v>0.52400000000000002</v>
      </c>
      <c r="F31" s="207">
        <f>D31</f>
        <v>0.52400000000000002</v>
      </c>
      <c r="G31" s="207">
        <v>0</v>
      </c>
      <c r="H31" s="207">
        <v>0</v>
      </c>
      <c r="I31" s="207"/>
      <c r="J31" s="207">
        <v>0</v>
      </c>
      <c r="K31" s="207"/>
      <c r="L31" s="207">
        <v>0</v>
      </c>
      <c r="M31" s="207"/>
      <c r="N31" s="207">
        <v>0</v>
      </c>
      <c r="O31" s="207"/>
      <c r="P31" s="207">
        <v>0</v>
      </c>
      <c r="Q31" s="207"/>
      <c r="R31" s="207">
        <f>D31</f>
        <v>0.52400000000000002</v>
      </c>
      <c r="S31" s="207"/>
      <c r="T31" s="207">
        <v>0</v>
      </c>
      <c r="U31" s="207"/>
      <c r="V31" s="207">
        <f t="shared" si="0"/>
        <v>0</v>
      </c>
      <c r="W31" s="207"/>
      <c r="X31" s="207">
        <v>0</v>
      </c>
      <c r="Y31" s="207"/>
      <c r="Z31" s="207">
        <v>0</v>
      </c>
      <c r="AA31" s="207"/>
      <c r="AB31" s="260">
        <f t="shared" si="1"/>
        <v>0</v>
      </c>
      <c r="AC31" s="260">
        <f t="shared" si="2"/>
        <v>0.52400000000000002</v>
      </c>
    </row>
    <row r="32" spans="1:29" ht="31.5" x14ac:dyDescent="0.25">
      <c r="A32" s="205" t="s">
        <v>174</v>
      </c>
      <c r="B32" s="209" t="s">
        <v>173</v>
      </c>
      <c r="C32" s="207">
        <v>0</v>
      </c>
      <c r="D32" s="207">
        <v>19.228999999999999</v>
      </c>
      <c r="E32" s="207">
        <f t="shared" si="31"/>
        <v>19.228999999999999</v>
      </c>
      <c r="F32" s="207">
        <f t="shared" ref="F32:F34" si="32">D32</f>
        <v>19.228999999999999</v>
      </c>
      <c r="G32" s="207">
        <v>0</v>
      </c>
      <c r="H32" s="207">
        <v>0</v>
      </c>
      <c r="I32" s="207"/>
      <c r="J32" s="207">
        <v>0</v>
      </c>
      <c r="K32" s="207"/>
      <c r="L32" s="207">
        <v>0</v>
      </c>
      <c r="M32" s="207"/>
      <c r="N32" s="207">
        <v>0</v>
      </c>
      <c r="O32" s="207"/>
      <c r="P32" s="207">
        <v>0</v>
      </c>
      <c r="Q32" s="207"/>
      <c r="R32" s="207">
        <v>0</v>
      </c>
      <c r="S32" s="207"/>
      <c r="T32" s="207">
        <v>0</v>
      </c>
      <c r="U32" s="207"/>
      <c r="V32" s="207">
        <f t="shared" si="0"/>
        <v>19.228999999999999</v>
      </c>
      <c r="W32" s="207"/>
      <c r="X32" s="207">
        <v>0</v>
      </c>
      <c r="Y32" s="207"/>
      <c r="Z32" s="207">
        <v>0</v>
      </c>
      <c r="AA32" s="207"/>
      <c r="AB32" s="260">
        <f t="shared" si="1"/>
        <v>0</v>
      </c>
      <c r="AC32" s="260">
        <f t="shared" si="2"/>
        <v>19.228999999999999</v>
      </c>
    </row>
    <row r="33" spans="1:29" x14ac:dyDescent="0.25">
      <c r="A33" s="205" t="s">
        <v>172</v>
      </c>
      <c r="B33" s="209" t="s">
        <v>171</v>
      </c>
      <c r="C33" s="207">
        <v>0</v>
      </c>
      <c r="D33" s="207">
        <v>0</v>
      </c>
      <c r="E33" s="207">
        <f t="shared" si="31"/>
        <v>0</v>
      </c>
      <c r="F33" s="207">
        <f t="shared" si="32"/>
        <v>0</v>
      </c>
      <c r="G33" s="207">
        <v>0</v>
      </c>
      <c r="H33" s="207">
        <v>0</v>
      </c>
      <c r="I33" s="207"/>
      <c r="J33" s="207">
        <v>0</v>
      </c>
      <c r="K33" s="207"/>
      <c r="L33" s="207">
        <v>0</v>
      </c>
      <c r="M33" s="207"/>
      <c r="N33" s="207">
        <v>0</v>
      </c>
      <c r="O33" s="207"/>
      <c r="P33" s="207">
        <v>0</v>
      </c>
      <c r="Q33" s="207"/>
      <c r="R33" s="207">
        <v>0</v>
      </c>
      <c r="S33" s="207"/>
      <c r="T33" s="207">
        <v>0</v>
      </c>
      <c r="U33" s="207"/>
      <c r="V33" s="207">
        <f t="shared" si="0"/>
        <v>0</v>
      </c>
      <c r="W33" s="207"/>
      <c r="X33" s="207">
        <v>0</v>
      </c>
      <c r="Y33" s="207"/>
      <c r="Z33" s="207">
        <v>0</v>
      </c>
      <c r="AA33" s="207"/>
      <c r="AB33" s="260">
        <f t="shared" si="1"/>
        <v>0</v>
      </c>
      <c r="AC33" s="260">
        <f t="shared" si="2"/>
        <v>0</v>
      </c>
    </row>
    <row r="34" spans="1:29" x14ac:dyDescent="0.25">
      <c r="A34" s="205" t="s">
        <v>170</v>
      </c>
      <c r="B34" s="209" t="s">
        <v>169</v>
      </c>
      <c r="C34" s="207">
        <v>0</v>
      </c>
      <c r="D34" s="207">
        <v>1.675</v>
      </c>
      <c r="E34" s="207">
        <f t="shared" si="31"/>
        <v>1.675</v>
      </c>
      <c r="F34" s="207">
        <f t="shared" si="32"/>
        <v>1.675</v>
      </c>
      <c r="G34" s="207">
        <v>0</v>
      </c>
      <c r="H34" s="207">
        <v>0</v>
      </c>
      <c r="I34" s="207"/>
      <c r="J34" s="207">
        <v>0</v>
      </c>
      <c r="K34" s="207"/>
      <c r="L34" s="207">
        <v>0</v>
      </c>
      <c r="M34" s="207"/>
      <c r="N34" s="207">
        <v>0</v>
      </c>
      <c r="O34" s="207"/>
      <c r="P34" s="207">
        <v>0</v>
      </c>
      <c r="Q34" s="207"/>
      <c r="R34" s="207">
        <v>1.9E-2</v>
      </c>
      <c r="S34" s="207"/>
      <c r="T34" s="207">
        <v>0</v>
      </c>
      <c r="U34" s="207"/>
      <c r="V34" s="207">
        <f t="shared" si="0"/>
        <v>1.6560000000000001</v>
      </c>
      <c r="W34" s="207"/>
      <c r="X34" s="207">
        <v>0</v>
      </c>
      <c r="Y34" s="207"/>
      <c r="Z34" s="207">
        <v>0</v>
      </c>
      <c r="AA34" s="207"/>
      <c r="AB34" s="260">
        <f t="shared" si="1"/>
        <v>0</v>
      </c>
      <c r="AC34" s="260">
        <f t="shared" si="2"/>
        <v>1.675</v>
      </c>
    </row>
    <row r="35" spans="1:29" ht="31.5" x14ac:dyDescent="0.25">
      <c r="A35" s="205" t="s">
        <v>63</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167</v>
      </c>
      <c r="B36" s="211" t="s">
        <v>510</v>
      </c>
      <c r="C36" s="207"/>
      <c r="D36" s="207"/>
      <c r="E36" s="207"/>
      <c r="F36" s="207"/>
      <c r="G36" s="207">
        <v>0</v>
      </c>
      <c r="H36" s="207">
        <v>0</v>
      </c>
      <c r="I36" s="261" t="s">
        <v>551</v>
      </c>
      <c r="J36" s="207">
        <v>0</v>
      </c>
      <c r="K36" s="261" t="s">
        <v>551</v>
      </c>
      <c r="L36" s="207">
        <v>0</v>
      </c>
      <c r="M36" s="261" t="s">
        <v>551</v>
      </c>
      <c r="N36" s="207">
        <v>0</v>
      </c>
      <c r="O36" s="261" t="s">
        <v>551</v>
      </c>
      <c r="P36" s="207">
        <v>0</v>
      </c>
      <c r="Q36" s="261" t="s">
        <v>551</v>
      </c>
      <c r="R36" s="207">
        <v>0</v>
      </c>
      <c r="S36" s="261" t="s">
        <v>551</v>
      </c>
      <c r="T36" s="207">
        <v>0</v>
      </c>
      <c r="U36" s="261" t="s">
        <v>551</v>
      </c>
      <c r="V36" s="207">
        <v>0</v>
      </c>
      <c r="W36" s="261" t="s">
        <v>551</v>
      </c>
      <c r="X36" s="207">
        <v>0</v>
      </c>
      <c r="Y36" s="261" t="s">
        <v>551</v>
      </c>
      <c r="Z36" s="207">
        <v>0</v>
      </c>
      <c r="AA36" s="261" t="s">
        <v>551</v>
      </c>
      <c r="AB36" s="207">
        <f>C36</f>
        <v>0</v>
      </c>
      <c r="AC36" s="207">
        <f t="shared" ref="AC36:AC40" si="33">D36</f>
        <v>0</v>
      </c>
    </row>
    <row r="37" spans="1:29" x14ac:dyDescent="0.25">
      <c r="A37" s="208" t="s">
        <v>166</v>
      </c>
      <c r="B37" s="211" t="s">
        <v>156</v>
      </c>
      <c r="C37" s="207"/>
      <c r="D37" s="207"/>
      <c r="E37" s="207"/>
      <c r="F37" s="207"/>
      <c r="G37" s="207">
        <v>0</v>
      </c>
      <c r="H37" s="207">
        <v>0</v>
      </c>
      <c r="I37" s="261" t="s">
        <v>551</v>
      </c>
      <c r="J37" s="207">
        <v>0</v>
      </c>
      <c r="K37" s="261" t="s">
        <v>551</v>
      </c>
      <c r="L37" s="207">
        <v>0</v>
      </c>
      <c r="M37" s="261" t="s">
        <v>551</v>
      </c>
      <c r="N37" s="207">
        <v>0</v>
      </c>
      <c r="O37" s="261" t="s">
        <v>551</v>
      </c>
      <c r="P37" s="207">
        <v>0</v>
      </c>
      <c r="Q37" s="261" t="s">
        <v>551</v>
      </c>
      <c r="R37" s="207">
        <v>0</v>
      </c>
      <c r="S37" s="261" t="s">
        <v>551</v>
      </c>
      <c r="T37" s="207">
        <v>0</v>
      </c>
      <c r="U37" s="261" t="s">
        <v>551</v>
      </c>
      <c r="V37" s="207">
        <v>0</v>
      </c>
      <c r="W37" s="261" t="s">
        <v>551</v>
      </c>
      <c r="X37" s="207">
        <v>0</v>
      </c>
      <c r="Y37" s="261" t="s">
        <v>551</v>
      </c>
      <c r="Z37" s="207">
        <v>0</v>
      </c>
      <c r="AA37" s="261" t="s">
        <v>551</v>
      </c>
      <c r="AB37" s="207">
        <f t="shared" ref="AB37:AC60" si="34">C37</f>
        <v>0</v>
      </c>
      <c r="AC37" s="207">
        <f t="shared" si="33"/>
        <v>0</v>
      </c>
    </row>
    <row r="38" spans="1:29" x14ac:dyDescent="0.25">
      <c r="A38" s="208" t="s">
        <v>165</v>
      </c>
      <c r="B38" s="209" t="s">
        <v>552</v>
      </c>
      <c r="C38" s="207"/>
      <c r="D38" s="207"/>
      <c r="E38" s="207"/>
      <c r="F38" s="207"/>
      <c r="G38" s="207">
        <v>0</v>
      </c>
      <c r="H38" s="207">
        <v>0</v>
      </c>
      <c r="I38" s="261" t="s">
        <v>551</v>
      </c>
      <c r="J38" s="207">
        <v>0</v>
      </c>
      <c r="K38" s="261" t="s">
        <v>551</v>
      </c>
      <c r="L38" s="207">
        <v>0</v>
      </c>
      <c r="M38" s="261" t="s">
        <v>551</v>
      </c>
      <c r="N38" s="207">
        <v>0</v>
      </c>
      <c r="O38" s="261" t="s">
        <v>551</v>
      </c>
      <c r="P38" s="207">
        <v>0</v>
      </c>
      <c r="Q38" s="261" t="s">
        <v>551</v>
      </c>
      <c r="R38" s="207">
        <v>0</v>
      </c>
      <c r="S38" s="261" t="s">
        <v>551</v>
      </c>
      <c r="T38" s="207">
        <v>0</v>
      </c>
      <c r="U38" s="261" t="s">
        <v>551</v>
      </c>
      <c r="V38" s="207">
        <v>0</v>
      </c>
      <c r="W38" s="261" t="s">
        <v>551</v>
      </c>
      <c r="X38" s="207">
        <v>0</v>
      </c>
      <c r="Y38" s="261" t="s">
        <v>551</v>
      </c>
      <c r="Z38" s="207">
        <v>0</v>
      </c>
      <c r="AA38" s="261" t="s">
        <v>551</v>
      </c>
      <c r="AB38" s="207">
        <f t="shared" si="34"/>
        <v>0</v>
      </c>
      <c r="AC38" s="207">
        <f t="shared" si="33"/>
        <v>0</v>
      </c>
    </row>
    <row r="39" spans="1:29" x14ac:dyDescent="0.25">
      <c r="A39" s="208" t="s">
        <v>164</v>
      </c>
      <c r="B39" s="209" t="s">
        <v>512</v>
      </c>
      <c r="C39" s="207"/>
      <c r="D39" s="207"/>
      <c r="E39" s="207"/>
      <c r="F39" s="207"/>
      <c r="G39" s="207">
        <v>0</v>
      </c>
      <c r="H39" s="207">
        <v>0</v>
      </c>
      <c r="I39" s="261" t="s">
        <v>551</v>
      </c>
      <c r="J39" s="207">
        <v>0</v>
      </c>
      <c r="K39" s="261" t="s">
        <v>551</v>
      </c>
      <c r="L39" s="207">
        <v>0</v>
      </c>
      <c r="M39" s="261" t="s">
        <v>551</v>
      </c>
      <c r="N39" s="207">
        <v>0</v>
      </c>
      <c r="O39" s="261" t="s">
        <v>551</v>
      </c>
      <c r="P39" s="207">
        <v>0</v>
      </c>
      <c r="Q39" s="261" t="s">
        <v>551</v>
      </c>
      <c r="R39" s="207">
        <v>0</v>
      </c>
      <c r="S39" s="261" t="s">
        <v>551</v>
      </c>
      <c r="T39" s="207">
        <v>0</v>
      </c>
      <c r="U39" s="261" t="s">
        <v>551</v>
      </c>
      <c r="V39" s="207">
        <v>0</v>
      </c>
      <c r="W39" s="261" t="s">
        <v>551</v>
      </c>
      <c r="X39" s="207">
        <v>0</v>
      </c>
      <c r="Y39" s="261" t="s">
        <v>551</v>
      </c>
      <c r="Z39" s="207">
        <v>0</v>
      </c>
      <c r="AA39" s="261" t="s">
        <v>551</v>
      </c>
      <c r="AB39" s="207">
        <f t="shared" si="34"/>
        <v>0</v>
      </c>
      <c r="AC39" s="207">
        <f t="shared" si="33"/>
        <v>0</v>
      </c>
    </row>
    <row r="40" spans="1:29" x14ac:dyDescent="0.25">
      <c r="A40" s="208" t="s">
        <v>163</v>
      </c>
      <c r="B40" s="209" t="s">
        <v>513</v>
      </c>
      <c r="C40" s="207"/>
      <c r="D40" s="207"/>
      <c r="E40" s="207"/>
      <c r="F40" s="207"/>
      <c r="G40" s="207">
        <v>0</v>
      </c>
      <c r="H40" s="207">
        <v>0</v>
      </c>
      <c r="I40" s="261" t="s">
        <v>551</v>
      </c>
      <c r="J40" s="207">
        <v>0</v>
      </c>
      <c r="K40" s="261" t="s">
        <v>551</v>
      </c>
      <c r="L40" s="207">
        <v>0</v>
      </c>
      <c r="M40" s="261" t="s">
        <v>551</v>
      </c>
      <c r="N40" s="207">
        <v>0</v>
      </c>
      <c r="O40" s="261" t="s">
        <v>551</v>
      </c>
      <c r="P40" s="207">
        <v>0</v>
      </c>
      <c r="Q40" s="261" t="s">
        <v>551</v>
      </c>
      <c r="R40" s="207">
        <v>0</v>
      </c>
      <c r="S40" s="261" t="s">
        <v>551</v>
      </c>
      <c r="T40" s="207">
        <v>0</v>
      </c>
      <c r="U40" s="261" t="s">
        <v>551</v>
      </c>
      <c r="V40" s="207">
        <v>0</v>
      </c>
      <c r="W40" s="261" t="s">
        <v>551</v>
      </c>
      <c r="X40" s="207">
        <v>0</v>
      </c>
      <c r="Y40" s="261" t="s">
        <v>551</v>
      </c>
      <c r="Z40" s="207">
        <v>0</v>
      </c>
      <c r="AA40" s="261" t="s">
        <v>551</v>
      </c>
      <c r="AB40" s="207">
        <f t="shared" si="34"/>
        <v>0</v>
      </c>
      <c r="AC40" s="207">
        <f t="shared" si="33"/>
        <v>0</v>
      </c>
    </row>
    <row r="41" spans="1:29" x14ac:dyDescent="0.25">
      <c r="A41" s="208" t="s">
        <v>162</v>
      </c>
      <c r="B41" s="209" t="s">
        <v>514</v>
      </c>
      <c r="C41" s="207"/>
      <c r="D41" s="207"/>
      <c r="E41" s="207"/>
      <c r="F41" s="207"/>
      <c r="G41" s="207">
        <v>0</v>
      </c>
      <c r="H41" s="207">
        <v>0</v>
      </c>
      <c r="I41" s="261" t="s">
        <v>551</v>
      </c>
      <c r="J41" s="207">
        <v>0</v>
      </c>
      <c r="K41" s="261" t="s">
        <v>551</v>
      </c>
      <c r="L41" s="207">
        <v>0</v>
      </c>
      <c r="M41" s="261" t="s">
        <v>551</v>
      </c>
      <c r="N41" s="207">
        <v>0</v>
      </c>
      <c r="O41" s="261" t="s">
        <v>551</v>
      </c>
      <c r="P41" s="207">
        <v>0</v>
      </c>
      <c r="Q41" s="261" t="s">
        <v>551</v>
      </c>
      <c r="R41" s="207">
        <v>0</v>
      </c>
      <c r="S41" s="261" t="s">
        <v>551</v>
      </c>
      <c r="T41" s="207">
        <v>0</v>
      </c>
      <c r="U41" s="261" t="s">
        <v>551</v>
      </c>
      <c r="V41" s="207">
        <v>0</v>
      </c>
      <c r="W41" s="261" t="s">
        <v>551</v>
      </c>
      <c r="X41" s="207">
        <v>0</v>
      </c>
      <c r="Y41" s="261" t="s">
        <v>551</v>
      </c>
      <c r="Z41" s="207">
        <v>0</v>
      </c>
      <c r="AA41" s="261" t="s">
        <v>551</v>
      </c>
      <c r="AB41" s="207">
        <f t="shared" si="34"/>
        <v>0</v>
      </c>
      <c r="AC41" s="207">
        <f t="shared" si="34"/>
        <v>0</v>
      </c>
    </row>
    <row r="42" spans="1:29" x14ac:dyDescent="0.25">
      <c r="A42" s="208" t="s">
        <v>161</v>
      </c>
      <c r="B42" s="209" t="s">
        <v>515</v>
      </c>
      <c r="C42" s="207"/>
      <c r="D42" s="207"/>
      <c r="E42" s="207"/>
      <c r="F42" s="207"/>
      <c r="G42" s="207">
        <v>0</v>
      </c>
      <c r="H42" s="207">
        <v>0</v>
      </c>
      <c r="I42" s="261" t="s">
        <v>551</v>
      </c>
      <c r="J42" s="207">
        <v>0</v>
      </c>
      <c r="K42" s="261" t="s">
        <v>551</v>
      </c>
      <c r="L42" s="207">
        <v>0</v>
      </c>
      <c r="M42" s="261" t="s">
        <v>551</v>
      </c>
      <c r="N42" s="207">
        <v>0</v>
      </c>
      <c r="O42" s="261" t="s">
        <v>551</v>
      </c>
      <c r="P42" s="207">
        <v>0</v>
      </c>
      <c r="Q42" s="261" t="s">
        <v>551</v>
      </c>
      <c r="R42" s="207">
        <v>0</v>
      </c>
      <c r="S42" s="261" t="s">
        <v>551</v>
      </c>
      <c r="T42" s="207">
        <v>0</v>
      </c>
      <c r="U42" s="261" t="s">
        <v>551</v>
      </c>
      <c r="V42" s="207">
        <v>0</v>
      </c>
      <c r="W42" s="261" t="s">
        <v>551</v>
      </c>
      <c r="X42" s="207">
        <v>0</v>
      </c>
      <c r="Y42" s="261" t="s">
        <v>551</v>
      </c>
      <c r="Z42" s="207">
        <v>0</v>
      </c>
      <c r="AA42" s="261" t="s">
        <v>551</v>
      </c>
      <c r="AB42" s="207">
        <f t="shared" si="34"/>
        <v>0</v>
      </c>
      <c r="AC42" s="207">
        <f t="shared" si="34"/>
        <v>0</v>
      </c>
    </row>
    <row r="43" spans="1:29" x14ac:dyDescent="0.25">
      <c r="A43" s="208" t="s">
        <v>516</v>
      </c>
      <c r="B43" s="209" t="s">
        <v>517</v>
      </c>
      <c r="C43" s="207"/>
      <c r="D43" s="207"/>
      <c r="E43" s="207"/>
      <c r="F43" s="207"/>
      <c r="G43" s="207">
        <v>0</v>
      </c>
      <c r="H43" s="207">
        <v>0</v>
      </c>
      <c r="I43" s="261" t="s">
        <v>551</v>
      </c>
      <c r="J43" s="207">
        <v>0</v>
      </c>
      <c r="K43" s="261" t="s">
        <v>551</v>
      </c>
      <c r="L43" s="207">
        <v>0</v>
      </c>
      <c r="M43" s="261" t="s">
        <v>551</v>
      </c>
      <c r="N43" s="207">
        <v>0</v>
      </c>
      <c r="O43" s="261" t="s">
        <v>551</v>
      </c>
      <c r="P43" s="207">
        <v>0</v>
      </c>
      <c r="Q43" s="261" t="s">
        <v>551</v>
      </c>
      <c r="R43" s="207">
        <v>0</v>
      </c>
      <c r="S43" s="261" t="s">
        <v>551</v>
      </c>
      <c r="T43" s="207">
        <v>0</v>
      </c>
      <c r="U43" s="261" t="s">
        <v>551</v>
      </c>
      <c r="V43" s="207">
        <v>0</v>
      </c>
      <c r="W43" s="261" t="s">
        <v>551</v>
      </c>
      <c r="X43" s="207">
        <v>0</v>
      </c>
      <c r="Y43" s="261" t="s">
        <v>551</v>
      </c>
      <c r="Z43" s="207">
        <v>0</v>
      </c>
      <c r="AA43" s="261" t="s">
        <v>551</v>
      </c>
      <c r="AB43" s="207">
        <f t="shared" si="34"/>
        <v>0</v>
      </c>
      <c r="AC43" s="207">
        <f t="shared" si="34"/>
        <v>0</v>
      </c>
    </row>
    <row r="44" spans="1:29" x14ac:dyDescent="0.25">
      <c r="A44" s="208" t="s">
        <v>518</v>
      </c>
      <c r="B44" s="209" t="s">
        <v>519</v>
      </c>
      <c r="C44" s="207"/>
      <c r="D44" s="207"/>
      <c r="E44" s="207"/>
      <c r="F44" s="207"/>
      <c r="G44" s="207">
        <v>0</v>
      </c>
      <c r="H44" s="207">
        <v>0</v>
      </c>
      <c r="I44" s="261" t="s">
        <v>551</v>
      </c>
      <c r="J44" s="207">
        <v>0</v>
      </c>
      <c r="K44" s="261" t="s">
        <v>551</v>
      </c>
      <c r="L44" s="207">
        <v>0</v>
      </c>
      <c r="M44" s="261" t="s">
        <v>551</v>
      </c>
      <c r="N44" s="207">
        <v>0</v>
      </c>
      <c r="O44" s="261" t="s">
        <v>551</v>
      </c>
      <c r="P44" s="207">
        <v>0</v>
      </c>
      <c r="Q44" s="261" t="s">
        <v>551</v>
      </c>
      <c r="R44" s="207">
        <v>0</v>
      </c>
      <c r="S44" s="261" t="s">
        <v>551</v>
      </c>
      <c r="T44" s="207">
        <v>0</v>
      </c>
      <c r="U44" s="261" t="s">
        <v>551</v>
      </c>
      <c r="V44" s="207">
        <v>0</v>
      </c>
      <c r="W44" s="261" t="s">
        <v>551</v>
      </c>
      <c r="X44" s="207">
        <v>0</v>
      </c>
      <c r="Y44" s="261" t="s">
        <v>551</v>
      </c>
      <c r="Z44" s="207">
        <v>0</v>
      </c>
      <c r="AA44" s="261" t="s">
        <v>551</v>
      </c>
      <c r="AB44" s="207">
        <f t="shared" si="34"/>
        <v>0</v>
      </c>
      <c r="AC44" s="207">
        <f t="shared" si="34"/>
        <v>0</v>
      </c>
    </row>
    <row r="45" spans="1:29" x14ac:dyDescent="0.25">
      <c r="A45" s="208" t="s">
        <v>520</v>
      </c>
      <c r="B45" s="209" t="s">
        <v>521</v>
      </c>
      <c r="C45" s="207"/>
      <c r="D45" s="207"/>
      <c r="E45" s="207"/>
      <c r="F45" s="207"/>
      <c r="G45" s="207">
        <v>0</v>
      </c>
      <c r="H45" s="207">
        <v>0</v>
      </c>
      <c r="I45" s="261" t="s">
        <v>551</v>
      </c>
      <c r="J45" s="207">
        <v>0</v>
      </c>
      <c r="K45" s="261" t="s">
        <v>551</v>
      </c>
      <c r="L45" s="207">
        <v>0</v>
      </c>
      <c r="M45" s="261" t="s">
        <v>551</v>
      </c>
      <c r="N45" s="207">
        <v>0</v>
      </c>
      <c r="O45" s="261" t="s">
        <v>551</v>
      </c>
      <c r="P45" s="207">
        <v>0</v>
      </c>
      <c r="Q45" s="261" t="s">
        <v>551</v>
      </c>
      <c r="R45" s="207">
        <v>0</v>
      </c>
      <c r="S45" s="261" t="s">
        <v>551</v>
      </c>
      <c r="T45" s="207">
        <v>0</v>
      </c>
      <c r="U45" s="261" t="s">
        <v>551</v>
      </c>
      <c r="V45" s="207">
        <v>0</v>
      </c>
      <c r="W45" s="261" t="s">
        <v>551</v>
      </c>
      <c r="X45" s="207">
        <v>0</v>
      </c>
      <c r="Y45" s="261" t="s">
        <v>551</v>
      </c>
      <c r="Z45" s="207">
        <v>0</v>
      </c>
      <c r="AA45" s="261" t="s">
        <v>551</v>
      </c>
      <c r="AB45" s="207">
        <f t="shared" si="34"/>
        <v>0</v>
      </c>
      <c r="AC45" s="207">
        <f t="shared" si="34"/>
        <v>0</v>
      </c>
    </row>
    <row r="46" spans="1:29" x14ac:dyDescent="0.25">
      <c r="A46" s="208" t="s">
        <v>522</v>
      </c>
      <c r="B46" s="209" t="s">
        <v>523</v>
      </c>
      <c r="C46" s="207"/>
      <c r="D46" s="207"/>
      <c r="E46" s="207"/>
      <c r="F46" s="207"/>
      <c r="G46" s="207">
        <v>0</v>
      </c>
      <c r="H46" s="207">
        <v>0</v>
      </c>
      <c r="I46" s="261" t="s">
        <v>551</v>
      </c>
      <c r="J46" s="207">
        <v>0</v>
      </c>
      <c r="K46" s="261" t="s">
        <v>551</v>
      </c>
      <c r="L46" s="207">
        <v>0</v>
      </c>
      <c r="M46" s="261" t="s">
        <v>551</v>
      </c>
      <c r="N46" s="207">
        <v>0</v>
      </c>
      <c r="O46" s="261" t="s">
        <v>551</v>
      </c>
      <c r="P46" s="207">
        <v>0</v>
      </c>
      <c r="Q46" s="261" t="s">
        <v>551</v>
      </c>
      <c r="R46" s="207">
        <v>0</v>
      </c>
      <c r="S46" s="261" t="s">
        <v>551</v>
      </c>
      <c r="T46" s="207">
        <v>0</v>
      </c>
      <c r="U46" s="261" t="s">
        <v>551</v>
      </c>
      <c r="V46" s="207">
        <v>0</v>
      </c>
      <c r="W46" s="261" t="s">
        <v>551</v>
      </c>
      <c r="X46" s="207">
        <v>0</v>
      </c>
      <c r="Y46" s="261" t="s">
        <v>551</v>
      </c>
      <c r="Z46" s="207">
        <v>0</v>
      </c>
      <c r="AA46" s="261" t="s">
        <v>551</v>
      </c>
      <c r="AB46" s="207">
        <f t="shared" si="34"/>
        <v>0</v>
      </c>
      <c r="AC46" s="207">
        <f t="shared" si="34"/>
        <v>0</v>
      </c>
    </row>
    <row r="47" spans="1:29" x14ac:dyDescent="0.25">
      <c r="A47" s="205" t="s">
        <v>62</v>
      </c>
      <c r="B47" s="206" t="s">
        <v>160</v>
      </c>
      <c r="C47" s="207"/>
      <c r="D47" s="207"/>
      <c r="E47" s="207"/>
      <c r="F47" s="207"/>
      <c r="G47" s="207"/>
      <c r="H47" s="207"/>
      <c r="I47" s="207"/>
      <c r="J47" s="207"/>
      <c r="K47" s="207"/>
      <c r="L47" s="207"/>
      <c r="M47" s="207"/>
      <c r="N47" s="207"/>
      <c r="O47" s="207"/>
      <c r="P47" s="207"/>
      <c r="Q47" s="207"/>
      <c r="R47" s="207"/>
      <c r="S47" s="261"/>
      <c r="T47" s="207"/>
      <c r="U47" s="207"/>
      <c r="V47" s="207"/>
      <c r="W47" s="207"/>
      <c r="X47" s="207"/>
      <c r="Y47" s="207"/>
      <c r="Z47" s="207"/>
      <c r="AA47" s="207"/>
      <c r="AB47" s="207"/>
      <c r="AC47" s="207"/>
    </row>
    <row r="48" spans="1:29" ht="31.5" x14ac:dyDescent="0.25">
      <c r="A48" s="208" t="s">
        <v>159</v>
      </c>
      <c r="B48" s="211" t="s">
        <v>510</v>
      </c>
      <c r="C48" s="207"/>
      <c r="D48" s="207"/>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f>C48</f>
        <v>0</v>
      </c>
      <c r="AC48" s="207">
        <f>D48</f>
        <v>0</v>
      </c>
    </row>
    <row r="49" spans="1:29" x14ac:dyDescent="0.25">
      <c r="A49" s="208" t="s">
        <v>158</v>
      </c>
      <c r="B49" s="211" t="s">
        <v>156</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f t="shared" si="34"/>
        <v>0</v>
      </c>
      <c r="AC49" s="207">
        <f t="shared" si="34"/>
        <v>0</v>
      </c>
    </row>
    <row r="50" spans="1:29" ht="31.5" x14ac:dyDescent="0.25">
      <c r="A50" s="208" t="s">
        <v>157</v>
      </c>
      <c r="B50" s="209" t="s">
        <v>154</v>
      </c>
      <c r="C50" s="207"/>
      <c r="D50" s="207"/>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f t="shared" si="34"/>
        <v>0</v>
      </c>
      <c r="AC50" s="207">
        <f t="shared" si="34"/>
        <v>0</v>
      </c>
    </row>
    <row r="51" spans="1:29" ht="35.25" customHeight="1" x14ac:dyDescent="0.25">
      <c r="A51" s="208" t="s">
        <v>155</v>
      </c>
      <c r="B51" s="209" t="s">
        <v>152</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f t="shared" si="34"/>
        <v>0</v>
      </c>
      <c r="AC51" s="207">
        <f t="shared" si="34"/>
        <v>0</v>
      </c>
    </row>
    <row r="52" spans="1:29" x14ac:dyDescent="0.25">
      <c r="A52" s="208" t="s">
        <v>153</v>
      </c>
      <c r="B52" s="209" t="s">
        <v>150</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f t="shared" si="34"/>
        <v>0</v>
      </c>
      <c r="AC52" s="207">
        <f t="shared" si="34"/>
        <v>0</v>
      </c>
    </row>
    <row r="53" spans="1:29" x14ac:dyDescent="0.25">
      <c r="A53" s="208" t="s">
        <v>151</v>
      </c>
      <c r="B53" s="209" t="s">
        <v>512</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f t="shared" si="34"/>
        <v>0</v>
      </c>
      <c r="AC53" s="207">
        <f t="shared" si="34"/>
        <v>0</v>
      </c>
    </row>
    <row r="54" spans="1:29" x14ac:dyDescent="0.25">
      <c r="A54" s="208" t="s">
        <v>149</v>
      </c>
      <c r="B54" s="209" t="s">
        <v>513</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f t="shared" si="34"/>
        <v>0</v>
      </c>
      <c r="AC54" s="207">
        <f t="shared" si="34"/>
        <v>0</v>
      </c>
    </row>
    <row r="55" spans="1:29" x14ac:dyDescent="0.25">
      <c r="A55" s="208" t="s">
        <v>524</v>
      </c>
      <c r="B55" s="209" t="s">
        <v>514</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f t="shared" si="34"/>
        <v>0</v>
      </c>
      <c r="AC55" s="207">
        <f t="shared" si="34"/>
        <v>0</v>
      </c>
    </row>
    <row r="56" spans="1:29" x14ac:dyDescent="0.25">
      <c r="A56" s="208" t="s">
        <v>525</v>
      </c>
      <c r="B56" s="209" t="s">
        <v>515</v>
      </c>
      <c r="C56" s="207">
        <v>0</v>
      </c>
      <c r="D56" s="207">
        <v>58.7</v>
      </c>
      <c r="E56" s="207"/>
      <c r="F56" s="207"/>
      <c r="G56" s="207">
        <v>0</v>
      </c>
      <c r="H56" s="207">
        <v>0</v>
      </c>
      <c r="I56" s="207"/>
      <c r="J56" s="207">
        <v>0</v>
      </c>
      <c r="K56" s="207"/>
      <c r="L56" s="207">
        <v>0</v>
      </c>
      <c r="M56" s="207"/>
      <c r="N56" s="207">
        <v>0</v>
      </c>
      <c r="O56" s="207"/>
      <c r="P56" s="207">
        <v>0</v>
      </c>
      <c r="Q56" s="207"/>
      <c r="R56" s="207">
        <v>0</v>
      </c>
      <c r="S56" s="207"/>
      <c r="T56" s="207">
        <v>0</v>
      </c>
      <c r="U56" s="207"/>
      <c r="V56" s="207">
        <v>58.7</v>
      </c>
      <c r="W56" s="207"/>
      <c r="X56" s="207">
        <v>0</v>
      </c>
      <c r="Y56" s="207"/>
      <c r="Z56" s="207">
        <v>0</v>
      </c>
      <c r="AA56" s="207"/>
      <c r="AB56" s="207">
        <f t="shared" si="34"/>
        <v>0</v>
      </c>
      <c r="AC56" s="207">
        <f t="shared" si="34"/>
        <v>58.7</v>
      </c>
    </row>
    <row r="57" spans="1:29" x14ac:dyDescent="0.25">
      <c r="A57" s="208" t="s">
        <v>526</v>
      </c>
      <c r="B57" s="209" t="s">
        <v>517</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f t="shared" si="34"/>
        <v>0</v>
      </c>
      <c r="AC57" s="207">
        <f t="shared" si="34"/>
        <v>0</v>
      </c>
    </row>
    <row r="58" spans="1:29" ht="20.25" customHeight="1" x14ac:dyDescent="0.25">
      <c r="A58" s="208" t="s">
        <v>527</v>
      </c>
      <c r="B58" s="209" t="s">
        <v>519</v>
      </c>
      <c r="C58" s="207"/>
      <c r="D58" s="207"/>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f t="shared" si="34"/>
        <v>0</v>
      </c>
      <c r="AC58" s="207">
        <f t="shared" si="34"/>
        <v>0</v>
      </c>
    </row>
    <row r="59" spans="1:29" x14ac:dyDescent="0.25">
      <c r="A59" s="208" t="s">
        <v>528</v>
      </c>
      <c r="B59" s="209" t="s">
        <v>521</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f t="shared" si="34"/>
        <v>0</v>
      </c>
      <c r="AC59" s="207">
        <f t="shared" si="34"/>
        <v>0</v>
      </c>
    </row>
    <row r="60" spans="1:29" x14ac:dyDescent="0.25">
      <c r="A60" s="208" t="s">
        <v>529</v>
      </c>
      <c r="B60" s="209" t="s">
        <v>523</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f t="shared" si="34"/>
        <v>0</v>
      </c>
      <c r="AC60" s="207">
        <f t="shared" si="34"/>
        <v>0</v>
      </c>
    </row>
    <row r="61" spans="1:29" ht="31.5" x14ac:dyDescent="0.25">
      <c r="A61" s="205" t="s">
        <v>60</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f>C30</f>
        <v>0</v>
      </c>
      <c r="D62" s="207">
        <f>D30</f>
        <v>21.428000000000001</v>
      </c>
      <c r="E62" s="207"/>
      <c r="F62" s="207"/>
      <c r="G62" s="207">
        <v>0</v>
      </c>
      <c r="H62" s="207">
        <v>0</v>
      </c>
      <c r="I62" s="207"/>
      <c r="J62" s="207">
        <v>0</v>
      </c>
      <c r="K62" s="207"/>
      <c r="L62" s="207">
        <v>0</v>
      </c>
      <c r="M62" s="207"/>
      <c r="N62" s="207">
        <v>0</v>
      </c>
      <c r="O62" s="207"/>
      <c r="P62" s="207">
        <v>0</v>
      </c>
      <c r="Q62" s="207"/>
      <c r="R62" s="207">
        <v>0</v>
      </c>
      <c r="S62" s="207"/>
      <c r="T62" s="207">
        <v>0</v>
      </c>
      <c r="U62" s="207"/>
      <c r="V62" s="207">
        <f>D62</f>
        <v>21.428000000000001</v>
      </c>
      <c r="W62" s="207"/>
      <c r="X62" s="207">
        <v>0</v>
      </c>
      <c r="Y62" s="207"/>
      <c r="Z62" s="207">
        <v>0</v>
      </c>
      <c r="AA62" s="207"/>
      <c r="AB62" s="207">
        <f t="shared" ref="AB62:AC74" si="35">C62</f>
        <v>0</v>
      </c>
      <c r="AC62" s="207">
        <f t="shared" si="35"/>
        <v>21.428000000000001</v>
      </c>
    </row>
    <row r="63" spans="1:29" x14ac:dyDescent="0.25">
      <c r="A63" s="208" t="s">
        <v>145</v>
      </c>
      <c r="B63" s="209"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f t="shared" si="35"/>
        <v>0</v>
      </c>
      <c r="AC63" s="207">
        <f t="shared" si="35"/>
        <v>0</v>
      </c>
    </row>
    <row r="64" spans="1:29" x14ac:dyDescent="0.25">
      <c r="A64" s="208" t="s">
        <v>144</v>
      </c>
      <c r="B64" s="211"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f t="shared" si="35"/>
        <v>0</v>
      </c>
      <c r="AC64" s="207">
        <f t="shared" si="35"/>
        <v>0</v>
      </c>
    </row>
    <row r="65" spans="1:29" x14ac:dyDescent="0.25">
      <c r="A65" s="208" t="s">
        <v>143</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f t="shared" si="35"/>
        <v>0</v>
      </c>
      <c r="AC65" s="207">
        <f t="shared" si="35"/>
        <v>0</v>
      </c>
    </row>
    <row r="66" spans="1:29" x14ac:dyDescent="0.25">
      <c r="A66" s="208" t="s">
        <v>142</v>
      </c>
      <c r="B66" s="211" t="s">
        <v>139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f t="shared" si="35"/>
        <v>0</v>
      </c>
      <c r="AC66" s="207">
        <f t="shared" si="35"/>
        <v>0</v>
      </c>
    </row>
    <row r="67" spans="1:29" x14ac:dyDescent="0.25">
      <c r="A67" s="208" t="s">
        <v>141</v>
      </c>
      <c r="B67" s="211" t="s">
        <v>530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f t="shared" si="35"/>
        <v>0</v>
      </c>
      <c r="AC67" s="207">
        <f t="shared" si="35"/>
        <v>0</v>
      </c>
    </row>
    <row r="68" spans="1:29" x14ac:dyDescent="0.25">
      <c r="A68" s="208" t="s">
        <v>531</v>
      </c>
      <c r="B68" s="211" t="s">
        <v>532</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f t="shared" si="35"/>
        <v>0</v>
      </c>
      <c r="AC68" s="207">
        <f t="shared" si="35"/>
        <v>0</v>
      </c>
    </row>
    <row r="69" spans="1:29" x14ac:dyDescent="0.25">
      <c r="A69" s="208" t="s">
        <v>533</v>
      </c>
      <c r="B69" s="211" t="s">
        <v>534</v>
      </c>
      <c r="C69" s="207">
        <v>0</v>
      </c>
      <c r="D69" s="207">
        <v>58.7</v>
      </c>
      <c r="E69" s="207"/>
      <c r="F69" s="207"/>
      <c r="G69" s="207">
        <v>0</v>
      </c>
      <c r="H69" s="207">
        <v>0</v>
      </c>
      <c r="I69" s="207"/>
      <c r="J69" s="207">
        <v>0</v>
      </c>
      <c r="K69" s="207"/>
      <c r="L69" s="207">
        <v>0</v>
      </c>
      <c r="M69" s="207"/>
      <c r="N69" s="207">
        <v>0</v>
      </c>
      <c r="O69" s="207"/>
      <c r="P69" s="207">
        <v>0</v>
      </c>
      <c r="Q69" s="207"/>
      <c r="R69" s="207">
        <v>0</v>
      </c>
      <c r="S69" s="207"/>
      <c r="T69" s="207">
        <v>0</v>
      </c>
      <c r="U69" s="207"/>
      <c r="V69" s="207">
        <v>58.7</v>
      </c>
      <c r="W69" s="207"/>
      <c r="X69" s="207">
        <v>0</v>
      </c>
      <c r="Y69" s="207"/>
      <c r="Z69" s="207">
        <v>0</v>
      </c>
      <c r="AA69" s="207"/>
      <c r="AB69" s="207">
        <f t="shared" si="35"/>
        <v>0</v>
      </c>
      <c r="AC69" s="207">
        <f t="shared" si="35"/>
        <v>58.7</v>
      </c>
    </row>
    <row r="70" spans="1:29" x14ac:dyDescent="0.25">
      <c r="A70" s="208" t="s">
        <v>535</v>
      </c>
      <c r="B70" s="211" t="s">
        <v>536</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f t="shared" si="35"/>
        <v>0</v>
      </c>
      <c r="AC70" s="207">
        <f t="shared" si="35"/>
        <v>0</v>
      </c>
    </row>
    <row r="71" spans="1:29" x14ac:dyDescent="0.25">
      <c r="A71" s="208" t="s">
        <v>537</v>
      </c>
      <c r="B71" s="211" t="s">
        <v>538</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f t="shared" si="35"/>
        <v>0</v>
      </c>
      <c r="AC71" s="207">
        <f t="shared" si="35"/>
        <v>0</v>
      </c>
    </row>
    <row r="72" spans="1:29" x14ac:dyDescent="0.25">
      <c r="A72" s="208" t="s">
        <v>539</v>
      </c>
      <c r="B72" s="211" t="s">
        <v>540</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f t="shared" si="35"/>
        <v>0</v>
      </c>
      <c r="AC72" s="207">
        <f t="shared" si="35"/>
        <v>0</v>
      </c>
    </row>
    <row r="73" spans="1:29" x14ac:dyDescent="0.25">
      <c r="A73" s="208" t="s">
        <v>541</v>
      </c>
      <c r="B73" s="211" t="s">
        <v>542</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f t="shared" si="35"/>
        <v>0</v>
      </c>
      <c r="AC73" s="207">
        <f t="shared" si="35"/>
        <v>0</v>
      </c>
    </row>
    <row r="74" spans="1:29" ht="42.75" customHeight="1" x14ac:dyDescent="0.25">
      <c r="A74" s="205" t="s">
        <v>59</v>
      </c>
      <c r="B74" s="212"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f t="shared" si="35"/>
        <v>0</v>
      </c>
      <c r="AC74" s="207">
        <f t="shared" si="35"/>
        <v>0</v>
      </c>
    </row>
    <row r="75" spans="1:29" ht="21.75" customHeight="1" x14ac:dyDescent="0.25">
      <c r="A75" s="205" t="s">
        <v>57</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11" t="s">
        <v>510</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f t="shared" ref="AB76:AC86" si="36">C76</f>
        <v>0</v>
      </c>
      <c r="AC76" s="207">
        <f t="shared" si="36"/>
        <v>0</v>
      </c>
    </row>
    <row r="77" spans="1:29" ht="18.75" customHeight="1" x14ac:dyDescent="0.25">
      <c r="A77" s="208" t="s">
        <v>231</v>
      </c>
      <c r="B77" s="211" t="s">
        <v>156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f t="shared" si="36"/>
        <v>0</v>
      </c>
      <c r="AC77" s="207">
        <f t="shared" si="36"/>
        <v>0</v>
      </c>
    </row>
    <row r="78" spans="1:29" x14ac:dyDescent="0.25">
      <c r="A78" s="208" t="s">
        <v>232</v>
      </c>
      <c r="B78" s="209" t="s">
        <v>511</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f t="shared" si="36"/>
        <v>0</v>
      </c>
      <c r="AC78" s="207">
        <f t="shared" si="36"/>
        <v>0</v>
      </c>
    </row>
    <row r="79" spans="1:29" x14ac:dyDescent="0.25">
      <c r="A79" s="208" t="s">
        <v>233</v>
      </c>
      <c r="B79" s="209" t="s">
        <v>512</v>
      </c>
      <c r="C79" s="262"/>
      <c r="D79" s="213"/>
      <c r="E79" s="214"/>
      <c r="F79" s="214"/>
      <c r="G79" s="207">
        <v>0</v>
      </c>
      <c r="H79" s="207">
        <v>0</v>
      </c>
      <c r="I79" s="214"/>
      <c r="J79" s="207">
        <v>0</v>
      </c>
      <c r="K79" s="213"/>
      <c r="L79" s="207">
        <v>0</v>
      </c>
      <c r="M79" s="213"/>
      <c r="N79" s="207">
        <v>0</v>
      </c>
      <c r="O79" s="213"/>
      <c r="P79" s="207">
        <v>0</v>
      </c>
      <c r="Q79" s="213"/>
      <c r="R79" s="207">
        <v>0</v>
      </c>
      <c r="S79" s="213"/>
      <c r="T79" s="207">
        <v>0</v>
      </c>
      <c r="U79" s="213"/>
      <c r="V79" s="207">
        <v>0</v>
      </c>
      <c r="W79" s="213"/>
      <c r="X79" s="207">
        <v>0</v>
      </c>
      <c r="Y79" s="213"/>
      <c r="Z79" s="207">
        <v>0</v>
      </c>
      <c r="AA79" s="213"/>
      <c r="AB79" s="207">
        <f t="shared" si="36"/>
        <v>0</v>
      </c>
      <c r="AC79" s="207">
        <f t="shared" si="36"/>
        <v>0</v>
      </c>
    </row>
    <row r="80" spans="1:29" x14ac:dyDescent="0.25">
      <c r="A80" s="208" t="s">
        <v>234</v>
      </c>
      <c r="B80" s="209" t="s">
        <v>513</v>
      </c>
      <c r="C80" s="262"/>
      <c r="D80" s="213"/>
      <c r="E80" s="214"/>
      <c r="F80" s="214"/>
      <c r="G80" s="207">
        <v>0</v>
      </c>
      <c r="H80" s="207">
        <v>0</v>
      </c>
      <c r="I80" s="214"/>
      <c r="J80" s="207">
        <v>0</v>
      </c>
      <c r="K80" s="213"/>
      <c r="L80" s="207">
        <v>0</v>
      </c>
      <c r="M80" s="213"/>
      <c r="N80" s="207">
        <v>0</v>
      </c>
      <c r="O80" s="213"/>
      <c r="P80" s="207">
        <v>0</v>
      </c>
      <c r="Q80" s="213"/>
      <c r="R80" s="207">
        <v>0</v>
      </c>
      <c r="S80" s="213"/>
      <c r="T80" s="207">
        <v>0</v>
      </c>
      <c r="U80" s="213"/>
      <c r="V80" s="207">
        <v>0</v>
      </c>
      <c r="W80" s="213"/>
      <c r="X80" s="207">
        <v>0</v>
      </c>
      <c r="Y80" s="213"/>
      <c r="Z80" s="207">
        <v>0</v>
      </c>
      <c r="AA80" s="213"/>
      <c r="AB80" s="207">
        <f t="shared" si="36"/>
        <v>0</v>
      </c>
      <c r="AC80" s="207">
        <f t="shared" si="36"/>
        <v>0</v>
      </c>
    </row>
    <row r="81" spans="1:29" x14ac:dyDescent="0.25">
      <c r="A81" s="208" t="s">
        <v>543</v>
      </c>
      <c r="B81" s="209" t="s">
        <v>514</v>
      </c>
      <c r="C81" s="262"/>
      <c r="D81" s="213"/>
      <c r="E81" s="214"/>
      <c r="F81" s="214"/>
      <c r="G81" s="207">
        <v>0</v>
      </c>
      <c r="H81" s="207">
        <v>0</v>
      </c>
      <c r="I81" s="214"/>
      <c r="J81" s="207">
        <v>0</v>
      </c>
      <c r="K81" s="213"/>
      <c r="L81" s="207">
        <v>0</v>
      </c>
      <c r="M81" s="213"/>
      <c r="N81" s="207">
        <v>0</v>
      </c>
      <c r="O81" s="213"/>
      <c r="P81" s="207">
        <v>0</v>
      </c>
      <c r="Q81" s="213"/>
      <c r="R81" s="207">
        <v>0</v>
      </c>
      <c r="S81" s="213"/>
      <c r="T81" s="207">
        <v>0</v>
      </c>
      <c r="U81" s="213"/>
      <c r="V81" s="207">
        <v>0</v>
      </c>
      <c r="W81" s="213"/>
      <c r="X81" s="207">
        <v>0</v>
      </c>
      <c r="Y81" s="213"/>
      <c r="Z81" s="207">
        <v>0</v>
      </c>
      <c r="AA81" s="213"/>
      <c r="AB81" s="207">
        <f t="shared" si="36"/>
        <v>0</v>
      </c>
      <c r="AC81" s="207">
        <f t="shared" si="36"/>
        <v>0</v>
      </c>
    </row>
    <row r="82" spans="1:29" x14ac:dyDescent="0.25">
      <c r="A82" s="208" t="s">
        <v>544</v>
      </c>
      <c r="B82" s="209" t="s">
        <v>515</v>
      </c>
      <c r="C82" s="207"/>
      <c r="D82" s="207"/>
      <c r="E82" s="207"/>
      <c r="F82" s="207"/>
      <c r="G82" s="207">
        <v>0</v>
      </c>
      <c r="H82" s="207">
        <v>0</v>
      </c>
      <c r="I82" s="207"/>
      <c r="J82" s="207">
        <v>0</v>
      </c>
      <c r="K82" s="207"/>
      <c r="L82" s="207">
        <v>0</v>
      </c>
      <c r="M82" s="207"/>
      <c r="N82" s="207">
        <v>0</v>
      </c>
      <c r="O82" s="207"/>
      <c r="P82" s="207">
        <v>0</v>
      </c>
      <c r="Q82" s="207"/>
      <c r="R82" s="207">
        <v>0</v>
      </c>
      <c r="S82" s="207"/>
      <c r="T82" s="207">
        <v>0</v>
      </c>
      <c r="U82" s="207"/>
      <c r="V82" s="207">
        <v>0</v>
      </c>
      <c r="W82" s="213"/>
      <c r="X82" s="207">
        <v>0</v>
      </c>
      <c r="Y82" s="213"/>
      <c r="Z82" s="207">
        <v>0</v>
      </c>
      <c r="AA82" s="213"/>
      <c r="AB82" s="207">
        <f t="shared" si="36"/>
        <v>0</v>
      </c>
      <c r="AC82" s="207">
        <f t="shared" si="36"/>
        <v>0</v>
      </c>
    </row>
    <row r="83" spans="1:29" x14ac:dyDescent="0.25">
      <c r="A83" s="208" t="s">
        <v>545</v>
      </c>
      <c r="B83" s="209" t="s">
        <v>517</v>
      </c>
      <c r="C83" s="262"/>
      <c r="D83" s="213"/>
      <c r="E83" s="214"/>
      <c r="F83" s="214"/>
      <c r="G83" s="207">
        <v>0</v>
      </c>
      <c r="H83" s="207">
        <v>0</v>
      </c>
      <c r="I83" s="214"/>
      <c r="J83" s="207">
        <v>0</v>
      </c>
      <c r="K83" s="213"/>
      <c r="L83" s="207">
        <v>0</v>
      </c>
      <c r="M83" s="213"/>
      <c r="N83" s="207">
        <v>0</v>
      </c>
      <c r="O83" s="213"/>
      <c r="P83" s="207">
        <v>0</v>
      </c>
      <c r="Q83" s="213"/>
      <c r="R83" s="207">
        <v>0</v>
      </c>
      <c r="S83" s="213"/>
      <c r="T83" s="207">
        <v>0</v>
      </c>
      <c r="U83" s="213"/>
      <c r="V83" s="207">
        <v>0</v>
      </c>
      <c r="W83" s="213"/>
      <c r="X83" s="207">
        <v>0</v>
      </c>
      <c r="Y83" s="213"/>
      <c r="Z83" s="207">
        <v>0</v>
      </c>
      <c r="AA83" s="213"/>
      <c r="AB83" s="207">
        <f t="shared" si="36"/>
        <v>0</v>
      </c>
      <c r="AC83" s="207">
        <f t="shared" si="36"/>
        <v>0</v>
      </c>
    </row>
    <row r="84" spans="1:29" x14ac:dyDescent="0.25">
      <c r="A84" s="208" t="s">
        <v>546</v>
      </c>
      <c r="B84" s="209" t="s">
        <v>519</v>
      </c>
      <c r="C84" s="262"/>
      <c r="D84" s="213"/>
      <c r="E84" s="214"/>
      <c r="F84" s="214"/>
      <c r="G84" s="207">
        <v>0</v>
      </c>
      <c r="H84" s="207">
        <v>0</v>
      </c>
      <c r="I84" s="214"/>
      <c r="J84" s="207">
        <v>0</v>
      </c>
      <c r="K84" s="213"/>
      <c r="L84" s="207">
        <v>0</v>
      </c>
      <c r="M84" s="213"/>
      <c r="N84" s="207">
        <v>0</v>
      </c>
      <c r="O84" s="213"/>
      <c r="P84" s="207">
        <v>0</v>
      </c>
      <c r="Q84" s="213"/>
      <c r="R84" s="207">
        <v>0</v>
      </c>
      <c r="S84" s="213"/>
      <c r="T84" s="207">
        <v>0</v>
      </c>
      <c r="U84" s="213"/>
      <c r="V84" s="207">
        <v>0</v>
      </c>
      <c r="W84" s="213"/>
      <c r="X84" s="207">
        <v>0</v>
      </c>
      <c r="Y84" s="213"/>
      <c r="Z84" s="207">
        <v>0</v>
      </c>
      <c r="AA84" s="213"/>
      <c r="AB84" s="207">
        <f t="shared" si="36"/>
        <v>0</v>
      </c>
      <c r="AC84" s="207">
        <f t="shared" si="36"/>
        <v>0</v>
      </c>
    </row>
    <row r="85" spans="1:29" x14ac:dyDescent="0.25">
      <c r="A85" s="208" t="s">
        <v>547</v>
      </c>
      <c r="B85" s="209" t="s">
        <v>521</v>
      </c>
      <c r="C85" s="262"/>
      <c r="D85" s="213"/>
      <c r="E85" s="214"/>
      <c r="F85" s="214"/>
      <c r="G85" s="207">
        <v>0</v>
      </c>
      <c r="H85" s="207">
        <v>0</v>
      </c>
      <c r="I85" s="214"/>
      <c r="J85" s="207">
        <v>0</v>
      </c>
      <c r="K85" s="213"/>
      <c r="L85" s="207">
        <v>0</v>
      </c>
      <c r="M85" s="213"/>
      <c r="N85" s="207">
        <v>0</v>
      </c>
      <c r="O85" s="213"/>
      <c r="P85" s="207">
        <v>0</v>
      </c>
      <c r="Q85" s="213"/>
      <c r="R85" s="207">
        <v>0</v>
      </c>
      <c r="S85" s="213"/>
      <c r="T85" s="207">
        <v>0</v>
      </c>
      <c r="U85" s="213"/>
      <c r="V85" s="207">
        <v>0</v>
      </c>
      <c r="W85" s="213"/>
      <c r="X85" s="207">
        <v>0</v>
      </c>
      <c r="Y85" s="213"/>
      <c r="Z85" s="207">
        <v>0</v>
      </c>
      <c r="AA85" s="213"/>
      <c r="AB85" s="207">
        <f t="shared" si="36"/>
        <v>0</v>
      </c>
      <c r="AC85" s="207">
        <f t="shared" si="36"/>
        <v>0</v>
      </c>
    </row>
    <row r="86" spans="1:29" x14ac:dyDescent="0.25">
      <c r="A86" s="208" t="s">
        <v>548</v>
      </c>
      <c r="B86" s="209" t="s">
        <v>523</v>
      </c>
      <c r="C86" s="263"/>
      <c r="D86" s="213"/>
      <c r="E86" s="214"/>
      <c r="F86" s="214"/>
      <c r="G86" s="207">
        <v>0</v>
      </c>
      <c r="H86" s="207">
        <v>0</v>
      </c>
      <c r="I86" s="214"/>
      <c r="J86" s="207">
        <v>0</v>
      </c>
      <c r="K86" s="213"/>
      <c r="L86" s="207">
        <v>0</v>
      </c>
      <c r="M86" s="213"/>
      <c r="N86" s="207">
        <v>0</v>
      </c>
      <c r="O86" s="213"/>
      <c r="P86" s="207">
        <v>0</v>
      </c>
      <c r="Q86" s="213"/>
      <c r="R86" s="207">
        <v>0</v>
      </c>
      <c r="S86" s="213"/>
      <c r="T86" s="207">
        <v>0</v>
      </c>
      <c r="U86" s="213"/>
      <c r="V86" s="207">
        <v>0</v>
      </c>
      <c r="W86" s="213"/>
      <c r="X86" s="207">
        <v>0</v>
      </c>
      <c r="Y86" s="213"/>
      <c r="Z86" s="207">
        <v>0</v>
      </c>
      <c r="AA86" s="213"/>
      <c r="AB86" s="207">
        <f t="shared" si="36"/>
        <v>0</v>
      </c>
      <c r="AC86" s="207">
        <f t="shared" si="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ввод'!A4:Y4</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M_TP1800.VL.0104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5" t="s">
        <v>475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486</v>
      </c>
      <c r="F22" s="431"/>
      <c r="G22" s="431"/>
      <c r="H22" s="431"/>
      <c r="I22" s="431"/>
      <c r="J22" s="431"/>
      <c r="K22" s="431"/>
      <c r="L22" s="432"/>
      <c r="M22" s="416" t="s">
        <v>50</v>
      </c>
      <c r="N22" s="416" t="s">
        <v>49</v>
      </c>
      <c r="O22" s="416" t="s">
        <v>48</v>
      </c>
      <c r="P22" s="411" t="s">
        <v>243</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139</v>
      </c>
      <c r="G23" s="412" t="s">
        <v>138</v>
      </c>
      <c r="H23" s="412" t="s">
        <v>137</v>
      </c>
      <c r="I23" s="414" t="s">
        <v>401</v>
      </c>
      <c r="J23" s="414" t="s">
        <v>402</v>
      </c>
      <c r="K23" s="414" t="s">
        <v>403</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6" t="s">
        <v>14</v>
      </c>
      <c r="AG24" s="156" t="s">
        <v>13</v>
      </c>
      <c r="AH24" s="157" t="s">
        <v>3</v>
      </c>
      <c r="AI24" s="15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41" t="str">
        <f>'7. Паспорт отчет о закупке'!A5:AV5</f>
        <v>Год раскрытия информации: 2022 год</v>
      </c>
      <c r="B5" s="441"/>
      <c r="C5" s="74"/>
      <c r="D5" s="74"/>
      <c r="E5" s="74"/>
      <c r="F5" s="74"/>
    </row>
    <row r="6" spans="1:6" ht="18.75" x14ac:dyDescent="0.3">
      <c r="A6" s="161"/>
      <c r="B6" s="161"/>
      <c r="C6" s="161"/>
      <c r="D6" s="161"/>
      <c r="E6" s="161"/>
      <c r="F6" s="161"/>
    </row>
    <row r="7" spans="1:6" ht="18.75" x14ac:dyDescent="0.25">
      <c r="A7" s="271" t="s">
        <v>10</v>
      </c>
      <c r="B7" s="271"/>
      <c r="C7" s="160"/>
      <c r="D7" s="160"/>
      <c r="E7" s="160"/>
      <c r="F7" s="160"/>
    </row>
    <row r="8" spans="1:6" ht="18.75" x14ac:dyDescent="0.25">
      <c r="A8" s="160"/>
      <c r="B8" s="160"/>
      <c r="C8" s="160"/>
      <c r="D8" s="160"/>
      <c r="E8" s="160"/>
      <c r="F8" s="160"/>
    </row>
    <row r="9" spans="1:6" x14ac:dyDescent="0.25">
      <c r="A9" s="275" t="str">
        <f>'1. паспорт местоположение'!A9:C9</f>
        <v>АО "Россети Тюмень"</v>
      </c>
      <c r="B9" s="275"/>
      <c r="C9" s="158"/>
      <c r="D9" s="158"/>
      <c r="E9" s="158"/>
      <c r="F9" s="158"/>
    </row>
    <row r="10" spans="1:6" x14ac:dyDescent="0.25">
      <c r="A10" s="268" t="s">
        <v>9</v>
      </c>
      <c r="B10" s="268"/>
      <c r="C10" s="159"/>
      <c r="D10" s="159"/>
      <c r="E10" s="159"/>
      <c r="F10" s="159"/>
    </row>
    <row r="11" spans="1:6" ht="18.75" x14ac:dyDescent="0.25">
      <c r="A11" s="160"/>
      <c r="B11" s="160"/>
      <c r="C11" s="160"/>
      <c r="D11" s="160"/>
      <c r="E11" s="160"/>
      <c r="F11" s="160"/>
    </row>
    <row r="12" spans="1:6" ht="30.75" customHeight="1" x14ac:dyDescent="0.25">
      <c r="A12" s="275" t="str">
        <f>'1. паспорт местоположение'!A12:C12</f>
        <v>M_TP1800.VL.0104</v>
      </c>
      <c r="B12" s="275"/>
      <c r="C12" s="158"/>
      <c r="D12" s="158"/>
      <c r="E12" s="158"/>
      <c r="F12" s="158"/>
    </row>
    <row r="13" spans="1:6" x14ac:dyDescent="0.25">
      <c r="A13" s="268" t="s">
        <v>8</v>
      </c>
      <c r="B13" s="268"/>
      <c r="C13" s="159"/>
      <c r="D13" s="159"/>
      <c r="E13" s="159"/>
      <c r="F13" s="159"/>
    </row>
    <row r="14" spans="1:6" ht="18.75" x14ac:dyDescent="0.25">
      <c r="A14" s="11"/>
      <c r="B14" s="11"/>
      <c r="C14" s="11"/>
      <c r="D14" s="11"/>
      <c r="E14" s="11"/>
      <c r="F14" s="11"/>
    </row>
    <row r="15" spans="1:6" ht="50.25" customHeight="1" x14ac:dyDescent="0.25">
      <c r="A15" s="27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73"/>
      <c r="C15" s="158"/>
      <c r="D15" s="158"/>
      <c r="E15" s="158"/>
      <c r="F15" s="158"/>
    </row>
    <row r="16" spans="1:6" x14ac:dyDescent="0.25">
      <c r="A16" s="268" t="s">
        <v>7</v>
      </c>
      <c r="B16" s="268"/>
      <c r="C16" s="159"/>
      <c r="D16" s="159"/>
      <c r="E16" s="159"/>
      <c r="F16" s="159"/>
    </row>
    <row r="17" spans="1:2" x14ac:dyDescent="0.25">
      <c r="B17" s="135"/>
    </row>
    <row r="18" spans="1:2" ht="33.75" customHeight="1" x14ac:dyDescent="0.25">
      <c r="A18" s="439" t="s">
        <v>476</v>
      </c>
      <c r="B18" s="440"/>
    </row>
    <row r="19" spans="1:2" x14ac:dyDescent="0.25">
      <c r="B19" s="47"/>
    </row>
    <row r="20" spans="1:2" ht="16.5" thickBot="1" x14ac:dyDescent="0.3">
      <c r="B20" s="136"/>
    </row>
    <row r="21" spans="1:2" ht="83.25" customHeight="1" thickBot="1" x14ac:dyDescent="0.3">
      <c r="A21" s="137" t="s">
        <v>352</v>
      </c>
      <c r="B21" s="138" t="str">
        <f>A15</f>
        <v>Модернизация ВЛ 110 кВ Новогодняя - Еты-Пур 2; ВЛ 110 кВ  Вынгапур - Новогодняя, Новогодняя - Еты-Пур 2 (замена грозозащитного троса 58.7 км)</v>
      </c>
    </row>
    <row r="22" spans="1:2" ht="27.75" customHeight="1" thickBot="1" x14ac:dyDescent="0.3">
      <c r="A22" s="137" t="s">
        <v>353</v>
      </c>
      <c r="B22" s="138" t="s">
        <v>500</v>
      </c>
    </row>
    <row r="23" spans="1:2" ht="22.5" customHeight="1" thickBot="1" x14ac:dyDescent="0.3">
      <c r="A23" s="137" t="s">
        <v>325</v>
      </c>
      <c r="B23" s="180" t="s">
        <v>582</v>
      </c>
    </row>
    <row r="24" spans="1:2" ht="24.75" customHeight="1" thickBot="1" x14ac:dyDescent="0.3">
      <c r="A24" s="137" t="s">
        <v>354</v>
      </c>
      <c r="B24" s="139" t="s">
        <v>583</v>
      </c>
    </row>
    <row r="25" spans="1:2" ht="28.5" customHeight="1" thickBot="1" x14ac:dyDescent="0.3">
      <c r="A25" s="140" t="s">
        <v>355</v>
      </c>
      <c r="B25" s="247">
        <v>2026</v>
      </c>
    </row>
    <row r="26" spans="1:2" ht="37.5" customHeight="1" thickBot="1" x14ac:dyDescent="0.3">
      <c r="A26" s="141" t="s">
        <v>356</v>
      </c>
      <c r="B26" s="142" t="str">
        <f>'3.3 паспорт описание'!C30</f>
        <v>П</v>
      </c>
    </row>
    <row r="27" spans="1:2" ht="29.25" thickBot="1" x14ac:dyDescent="0.3">
      <c r="A27" s="147" t="s">
        <v>599</v>
      </c>
      <c r="B27" s="442">
        <f>'6.2. Паспорт фин осв ввод'!D24</f>
        <v>25.57</v>
      </c>
    </row>
    <row r="28" spans="1:2" ht="20.25" customHeight="1" thickBot="1" x14ac:dyDescent="0.3">
      <c r="A28" s="144" t="s">
        <v>357</v>
      </c>
      <c r="B28" s="186" t="s">
        <v>598</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48" t="s">
        <v>376</v>
      </c>
      <c r="B56" s="193"/>
    </row>
    <row r="57" spans="1:2" ht="16.5" thickBot="1" x14ac:dyDescent="0.3">
      <c r="A57" s="249" t="s">
        <v>377</v>
      </c>
      <c r="B57" s="194" t="s">
        <v>509</v>
      </c>
    </row>
    <row r="58" spans="1:2" ht="23.25" customHeight="1" thickBot="1" x14ac:dyDescent="0.3">
      <c r="A58" s="249" t="s">
        <v>378</v>
      </c>
      <c r="B58" s="187" t="s">
        <v>584</v>
      </c>
    </row>
    <row r="59" spans="1:2" ht="16.5" thickBot="1" x14ac:dyDescent="0.3">
      <c r="A59" s="249" t="s">
        <v>379</v>
      </c>
      <c r="B59" s="250" t="s">
        <v>499</v>
      </c>
    </row>
    <row r="60" spans="1:2" ht="16.5" thickBot="1" x14ac:dyDescent="0.3">
      <c r="A60" s="249" t="s">
        <v>380</v>
      </c>
      <c r="B60" s="187" t="s">
        <v>584</v>
      </c>
    </row>
    <row r="61" spans="1:2" ht="16.5" thickBot="1" x14ac:dyDescent="0.3">
      <c r="A61" s="251" t="s">
        <v>381</v>
      </c>
      <c r="B61" s="250" t="s">
        <v>499</v>
      </c>
    </row>
    <row r="62" spans="1:2" ht="30.75" thickBot="1" x14ac:dyDescent="0.3">
      <c r="A62" s="145" t="s">
        <v>382</v>
      </c>
      <c r="B62" s="250" t="s">
        <v>585</v>
      </c>
    </row>
    <row r="63" spans="1:2" ht="29.25" thickBot="1" x14ac:dyDescent="0.3">
      <c r="A63" s="140" t="s">
        <v>383</v>
      </c>
      <c r="B63" s="250" t="s">
        <v>585</v>
      </c>
    </row>
    <row r="64" spans="1:2" ht="16.5" thickBot="1" x14ac:dyDescent="0.3">
      <c r="A64" s="145" t="s">
        <v>360</v>
      </c>
      <c r="B64" s="195"/>
    </row>
    <row r="65" spans="1:2" ht="16.5" thickBot="1" x14ac:dyDescent="0.3">
      <c r="A65" s="145" t="s">
        <v>384</v>
      </c>
      <c r="B65" s="250"/>
    </row>
    <row r="66" spans="1:2" ht="16.5" thickBot="1" x14ac:dyDescent="0.3">
      <c r="A66" s="145" t="s">
        <v>385</v>
      </c>
      <c r="B66" s="195"/>
    </row>
    <row r="67" spans="1:2" ht="16.5" thickBot="1" x14ac:dyDescent="0.3">
      <c r="A67" s="149" t="s">
        <v>386</v>
      </c>
      <c r="B67" s="250" t="s">
        <v>499</v>
      </c>
    </row>
    <row r="68" spans="1:2" ht="16.5" thickBot="1" x14ac:dyDescent="0.3">
      <c r="A68" s="140" t="s">
        <v>387</v>
      </c>
      <c r="B68" s="250"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52" t="s">
        <v>586</v>
      </c>
    </row>
    <row r="73" spans="1:2" ht="28.5" x14ac:dyDescent="0.25">
      <c r="A73" s="143" t="s">
        <v>392</v>
      </c>
      <c r="B73" s="436" t="s">
        <v>587</v>
      </c>
    </row>
    <row r="74" spans="1:2" x14ac:dyDescent="0.25">
      <c r="A74" s="146" t="s">
        <v>393</v>
      </c>
      <c r="B74" s="437"/>
    </row>
    <row r="75" spans="1:2" x14ac:dyDescent="0.25">
      <c r="A75" s="146" t="s">
        <v>394</v>
      </c>
      <c r="B75" s="437"/>
    </row>
    <row r="76" spans="1:2" x14ac:dyDescent="0.25">
      <c r="A76" s="146" t="s">
        <v>395</v>
      </c>
      <c r="B76" s="437"/>
    </row>
    <row r="77" spans="1:2" x14ac:dyDescent="0.25">
      <c r="A77" s="146" t="s">
        <v>396</v>
      </c>
      <c r="B77" s="437"/>
    </row>
    <row r="78" spans="1:2" ht="16.5" thickBot="1" x14ac:dyDescent="0.3">
      <c r="A78" s="151" t="s">
        <v>397</v>
      </c>
      <c r="B78" s="438"/>
    </row>
    <row r="79" spans="1:2" x14ac:dyDescent="0.25">
      <c r="B79" s="253"/>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2022-04-05T05:08:18Z</dcterms:modified>
</cp:coreProperties>
</file>